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Biota Aquática/Dados Secundários/"/>
    </mc:Choice>
  </mc:AlternateContent>
  <xr:revisionPtr revIDLastSave="124" documentId="13_ncr:1_{C94251CA-A53B-4F86-B32F-405E60FF1A0C}" xr6:coauthVersionLast="47" xr6:coauthVersionMax="47" xr10:uidLastSave="{9242CE83-42AB-4DB0-8163-329B320C7542}"/>
  <bookViews>
    <workbookView xWindow="-28920" yWindow="-120" windowWidth="29040" windowHeight="15720" activeTab="1" xr2:uid="{00000000-000D-0000-FFFF-FFFF00000000}"/>
  </bookViews>
  <sheets>
    <sheet name="Orientações" sheetId="1" r:id="rId1"/>
    <sheet name="samplingEvents" sheetId="8" r:id="rId2"/>
    <sheet name="associatedOcurrance" sheetId="9" r:id="rId3"/>
    <sheet name="allData" sheetId="6" state="hidden" r:id="rId4"/>
  </sheets>
  <definedNames>
    <definedName name="_xlnm._FilterDatabase" localSheetId="2" hidden="1">associatedOcurrance!$A$1:$AB$37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ie+QA43leOFhOIk8m34I1Toy016g=="/>
    </ext>
  </extLst>
</workbook>
</file>

<file path=xl/calcChain.xml><?xml version="1.0" encoding="utf-8"?>
<calcChain xmlns="http://schemas.openxmlformats.org/spreadsheetml/2006/main">
  <c r="O3" i="6" l="1"/>
  <c r="P3" i="6"/>
  <c r="O4" i="6"/>
  <c r="P4" i="6"/>
  <c r="O5" i="6"/>
  <c r="P5" i="6"/>
  <c r="O6" i="6"/>
  <c r="P6" i="6"/>
  <c r="O7" i="6"/>
  <c r="P7" i="6"/>
  <c r="O8" i="6"/>
  <c r="P8" i="6"/>
  <c r="O9" i="6"/>
  <c r="P9" i="6"/>
  <c r="O10" i="6"/>
  <c r="P10" i="6"/>
  <c r="O11" i="6"/>
  <c r="P11" i="6"/>
  <c r="O12" i="6"/>
  <c r="P12" i="6"/>
  <c r="O13" i="6"/>
  <c r="P13" i="6"/>
  <c r="O14" i="6"/>
  <c r="P14" i="6"/>
  <c r="O15" i="6"/>
  <c r="P15" i="6"/>
  <c r="O16" i="6"/>
  <c r="P16" i="6"/>
  <c r="O17" i="6"/>
  <c r="P17" i="6"/>
  <c r="O18" i="6"/>
  <c r="P18" i="6"/>
  <c r="O19" i="6"/>
  <c r="P19" i="6"/>
  <c r="O20" i="6"/>
  <c r="P20" i="6"/>
  <c r="O21" i="6"/>
  <c r="P21" i="6"/>
  <c r="O22" i="6"/>
  <c r="P22" i="6"/>
  <c r="O23" i="6"/>
  <c r="P23" i="6"/>
  <c r="O24" i="6"/>
  <c r="P24" i="6"/>
  <c r="O25" i="6"/>
  <c r="P25" i="6"/>
  <c r="O26" i="6"/>
  <c r="P26" i="6"/>
  <c r="O27" i="6"/>
  <c r="P27" i="6"/>
  <c r="O28" i="6"/>
  <c r="P28" i="6"/>
  <c r="O29" i="6"/>
  <c r="P29" i="6"/>
  <c r="O30" i="6"/>
  <c r="P30" i="6"/>
  <c r="O31" i="6"/>
  <c r="P31" i="6"/>
  <c r="O32" i="6"/>
  <c r="P32" i="6"/>
  <c r="O33" i="6"/>
  <c r="P33" i="6"/>
  <c r="O34" i="6"/>
  <c r="P34" i="6"/>
  <c r="O35" i="6"/>
  <c r="P35" i="6"/>
  <c r="O36" i="6"/>
  <c r="P36" i="6"/>
  <c r="O37" i="6"/>
  <c r="P37" i="6"/>
  <c r="O38" i="6"/>
  <c r="P38" i="6"/>
  <c r="O39" i="6"/>
  <c r="P39" i="6"/>
  <c r="O40" i="6"/>
  <c r="P40" i="6"/>
  <c r="O41" i="6"/>
  <c r="P41" i="6"/>
  <c r="O42" i="6"/>
  <c r="P42" i="6"/>
  <c r="O43" i="6"/>
  <c r="P43" i="6"/>
  <c r="O44" i="6"/>
  <c r="P44" i="6"/>
  <c r="O45" i="6"/>
  <c r="P45" i="6"/>
  <c r="O46" i="6"/>
  <c r="P46" i="6"/>
  <c r="O47" i="6"/>
  <c r="P47" i="6"/>
  <c r="O48" i="6"/>
  <c r="P48" i="6"/>
  <c r="P2" i="6"/>
  <c r="N3" i="6"/>
  <c r="N4" i="6"/>
  <c r="N5" i="6"/>
  <c r="N6" i="6"/>
  <c r="N7"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44" i="6"/>
  <c r="N45" i="6"/>
  <c r="N46" i="6"/>
  <c r="N47" i="6"/>
  <c r="N48" i="6"/>
  <c r="N2" i="6"/>
  <c r="O2" i="6"/>
  <c r="A2" i="6"/>
  <c r="R2" i="6"/>
  <c r="Z2" i="6"/>
  <c r="AA2" i="6"/>
  <c r="A3" i="6"/>
  <c r="R3" i="6"/>
  <c r="Z3" i="6"/>
  <c r="AA3" i="6"/>
  <c r="A4" i="6"/>
  <c r="R4" i="6"/>
  <c r="Z4" i="6"/>
  <c r="AA4" i="6"/>
  <c r="A5" i="6"/>
  <c r="R5" i="6"/>
  <c r="Z5" i="6"/>
  <c r="AA5" i="6"/>
  <c r="A6" i="6"/>
  <c r="R6" i="6"/>
  <c r="Z6" i="6"/>
  <c r="AA6" i="6"/>
  <c r="A7" i="6"/>
  <c r="R7" i="6"/>
  <c r="Z7" i="6"/>
  <c r="AA7" i="6"/>
  <c r="A8" i="6"/>
  <c r="R8" i="6"/>
  <c r="Z8" i="6"/>
  <c r="AA8" i="6"/>
  <c r="A9" i="6"/>
  <c r="R9" i="6"/>
  <c r="Z9" i="6"/>
  <c r="AA9" i="6"/>
  <c r="A10" i="6"/>
  <c r="R10" i="6"/>
  <c r="Z10" i="6"/>
  <c r="AA10" i="6"/>
  <c r="A11" i="6"/>
  <c r="R11" i="6"/>
  <c r="Z11" i="6"/>
  <c r="AA11" i="6"/>
  <c r="A12" i="6"/>
  <c r="R12" i="6"/>
  <c r="Z12" i="6"/>
  <c r="AA12" i="6"/>
  <c r="A13" i="6"/>
  <c r="R13" i="6"/>
  <c r="Z13" i="6"/>
  <c r="AA13" i="6"/>
  <c r="A14" i="6"/>
  <c r="R14" i="6"/>
  <c r="Z14" i="6"/>
  <c r="AA14" i="6"/>
  <c r="A15" i="6"/>
  <c r="R15" i="6"/>
  <c r="Z15" i="6"/>
  <c r="AA15" i="6"/>
  <c r="A16" i="6"/>
  <c r="R16" i="6"/>
  <c r="Z16" i="6"/>
  <c r="AA16" i="6"/>
  <c r="A17" i="6"/>
  <c r="R17" i="6"/>
  <c r="Z17" i="6"/>
  <c r="AA17" i="6"/>
  <c r="A18" i="6"/>
  <c r="R18" i="6"/>
  <c r="Z18" i="6"/>
  <c r="AA18" i="6"/>
  <c r="A19" i="6"/>
  <c r="R19" i="6"/>
  <c r="Z19" i="6"/>
  <c r="AA19" i="6"/>
  <c r="A20" i="6"/>
  <c r="R20" i="6"/>
  <c r="Z20" i="6"/>
  <c r="AA20" i="6"/>
  <c r="A21" i="6"/>
  <c r="R21" i="6"/>
  <c r="Z21" i="6"/>
  <c r="AA21" i="6"/>
  <c r="A22" i="6"/>
  <c r="R22" i="6"/>
  <c r="Z22" i="6"/>
  <c r="AA22" i="6"/>
  <c r="A23" i="6"/>
  <c r="R23" i="6"/>
  <c r="Z23" i="6"/>
  <c r="AA23" i="6"/>
  <c r="A24" i="6"/>
  <c r="R24" i="6"/>
  <c r="Z24" i="6"/>
  <c r="AA24" i="6"/>
  <c r="A25" i="6"/>
  <c r="R25" i="6"/>
  <c r="Z25" i="6"/>
  <c r="AA25" i="6"/>
  <c r="A26" i="6"/>
  <c r="R26" i="6"/>
  <c r="Z26" i="6"/>
  <c r="AA26" i="6"/>
  <c r="A27" i="6"/>
  <c r="R27" i="6"/>
  <c r="Z27" i="6"/>
  <c r="AA27" i="6"/>
  <c r="A28" i="6"/>
  <c r="R28" i="6"/>
  <c r="Z28" i="6"/>
  <c r="AA28" i="6"/>
  <c r="A29" i="6"/>
  <c r="R29" i="6"/>
  <c r="Z29" i="6"/>
  <c r="AA29" i="6"/>
  <c r="A30" i="6"/>
  <c r="R30" i="6"/>
  <c r="Z30" i="6"/>
  <c r="AA30" i="6"/>
  <c r="A31" i="6"/>
  <c r="R31" i="6"/>
  <c r="Z31" i="6"/>
  <c r="AA31" i="6"/>
  <c r="A32" i="6"/>
  <c r="R32" i="6"/>
  <c r="Z32" i="6"/>
  <c r="AA32" i="6"/>
  <c r="A33" i="6"/>
  <c r="R33" i="6"/>
  <c r="Z33" i="6"/>
  <c r="AA33" i="6"/>
  <c r="A34" i="6"/>
  <c r="R34" i="6"/>
  <c r="Z34" i="6"/>
  <c r="AA34" i="6"/>
  <c r="A35" i="6"/>
  <c r="R35" i="6"/>
  <c r="Z35" i="6"/>
  <c r="AA35" i="6"/>
  <c r="A36" i="6"/>
  <c r="R36" i="6"/>
  <c r="Z36" i="6"/>
  <c r="AA36" i="6"/>
  <c r="A37" i="6"/>
  <c r="R37" i="6"/>
  <c r="Z37" i="6"/>
  <c r="AA37" i="6"/>
  <c r="A38" i="6"/>
  <c r="R38" i="6"/>
  <c r="Z38" i="6"/>
  <c r="AA38" i="6"/>
  <c r="A39" i="6"/>
  <c r="R39" i="6"/>
  <c r="Z39" i="6"/>
  <c r="AA39" i="6"/>
  <c r="A40" i="6"/>
  <c r="R40" i="6"/>
  <c r="Z40" i="6"/>
  <c r="AA40" i="6"/>
  <c r="A41" i="6"/>
  <c r="R41" i="6"/>
  <c r="Z41" i="6"/>
  <c r="AA41" i="6"/>
  <c r="A42" i="6"/>
  <c r="R42" i="6"/>
  <c r="Z42" i="6"/>
  <c r="AA42" i="6"/>
  <c r="A43" i="6"/>
  <c r="R43" i="6"/>
  <c r="Z43" i="6"/>
  <c r="AA43" i="6"/>
  <c r="A44" i="6"/>
  <c r="R44" i="6"/>
  <c r="Z44" i="6"/>
  <c r="AA44" i="6"/>
  <c r="A45" i="6"/>
  <c r="R45" i="6"/>
  <c r="Z45" i="6"/>
  <c r="AA45" i="6"/>
  <c r="A46" i="6"/>
  <c r="R46" i="6"/>
  <c r="Z46" i="6"/>
  <c r="AA46" i="6"/>
  <c r="A47" i="6"/>
  <c r="R47" i="6"/>
  <c r="Z47" i="6"/>
  <c r="AA47" i="6"/>
  <c r="A48" i="6"/>
  <c r="R48" i="6"/>
  <c r="Z48" i="6"/>
  <c r="AA4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47CDBB6B-8661-49A9-B70A-0B00993CDA4D}">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919AF5B7-F82B-4B33-BE5E-CEE21FCF1431}">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FA5415BF-EBC7-4CFA-89DC-D0066886ABC2}">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E1" authorId="0" shapeId="0" xr:uid="{BE41CA25-0511-4A6C-AD07-5B7320D65CC7}">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24035E5A-8B66-4B46-B1A1-111B4A75BF1D}">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55FEEC9E-9A0E-49DE-9369-E33D451098DD}">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3EA619F4-BDBF-4766-B886-54D9748B6EFB}">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D250A6F9-3134-4E64-AB10-5DA200ED98FD}">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20823974-7335-41DB-A9F7-BBE81A894DC0}">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5FA2BA0F-A783-4EFD-B4F9-0601367984BC}">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9706604C-4732-49A8-B8B1-AE865FD636B9}">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692125F6-1336-42E9-ADF6-99292BA911A0}">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467D81B8-2ED9-418B-A05D-F3850B8F8B01}">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1E06C9D2-83D4-48C3-8D5B-95CBD0E90D85}">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4CD1E4E6-DA96-4014-B498-6D2323602A8C}">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07F7AEF9-C19C-400E-B415-A9E1CDA00834}">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10F706BF-3615-4149-AFAE-3100BBF5E417}">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1F2BBEE2-1028-40F2-ACB6-239FB39371A9}">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7DF1370A-43CA-4237-96D0-CE5DC8A3C25C}">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F29C51EF-E481-486E-AE00-3E72ABA2D953}">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B1697CFA-0066-472E-84F1-05035B147E47}">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C1" authorId="0" shapeId="0" xr:uid="{52732096-20F4-4D15-BEF6-A958EE0680DF}">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D1" authorId="0" shapeId="0" xr:uid="{38A4F07E-22D6-469C-9391-628D091A09CC}">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E1" authorId="0" shapeId="0" xr:uid="{204D861A-A0E0-45D2-BC11-501D49ABC574}">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FCFC0B9C-51AE-4183-B81C-16173B3C2191}">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1A880415-6234-4C6E-B54B-C6221A8D6F95}">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8C5B7D78-CCF9-4A59-BC49-7CDF58B416F3}">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C36D6D8F-3B72-4B50-A6E6-A8CD81110F38}">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B929935F-961D-440E-B0B5-D3743141E82E}">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C8CE71FD-74E7-4A4A-9B99-C2C29A11D227}">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sharedStrings.xml><?xml version="1.0" encoding="utf-8"?>
<sst xmlns="http://schemas.openxmlformats.org/spreadsheetml/2006/main" count="2417" uniqueCount="179">
  <si>
    <t>GOVERNO DO ESTADO DE MINAS GERAIS</t>
  </si>
  <si>
    <t>INSTITUTO ESTADUAL DE FLORESTAS</t>
  </si>
  <si>
    <r>
      <rPr>
        <sz val="10"/>
        <color rgb="FF000000"/>
        <rFont val="Calibri"/>
        <family val="2"/>
      </rP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</si>
  <si>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eventID</t>
  </si>
  <si>
    <t>samplingProtocol</t>
  </si>
  <si>
    <t>samplingEffort</t>
  </si>
  <si>
    <t>sampleSizeValue</t>
  </si>
  <si>
    <t>sampleSizeUnit</t>
  </si>
  <si>
    <t>eventDate</t>
  </si>
  <si>
    <t>eventRemarks</t>
  </si>
  <si>
    <t>county</t>
  </si>
  <si>
    <t>municipality</t>
  </si>
  <si>
    <t>waterBody</t>
  </si>
  <si>
    <t>locality</t>
  </si>
  <si>
    <t>decimalLatitude</t>
  </si>
  <si>
    <t>decimalLongitude</t>
  </si>
  <si>
    <t>geodeticDatum</t>
  </si>
  <si>
    <t>Parcelas de 0,25 m²</t>
  </si>
  <si>
    <t>0, 25 m²</t>
  </si>
  <si>
    <t>m²</t>
  </si>
  <si>
    <t>ensolarado</t>
  </si>
  <si>
    <t>P01</t>
  </si>
  <si>
    <t>P02</t>
  </si>
  <si>
    <t>P03</t>
  </si>
  <si>
    <t>P04</t>
  </si>
  <si>
    <t>P05</t>
  </si>
  <si>
    <t>P06</t>
  </si>
  <si>
    <t>P07</t>
  </si>
  <si>
    <t>P08</t>
  </si>
  <si>
    <t>P09</t>
  </si>
  <si>
    <t>P10</t>
  </si>
  <si>
    <t>occurrenceID</t>
  </si>
  <si>
    <t>basisOfRecord</t>
  </si>
  <si>
    <t>scientificName</t>
  </si>
  <si>
    <t>kingdom</t>
  </si>
  <si>
    <t>phylum</t>
  </si>
  <si>
    <t>class</t>
  </si>
  <si>
    <t>order</t>
  </si>
  <si>
    <t>family</t>
  </si>
  <si>
    <t>taxonRank</t>
  </si>
  <si>
    <t>identificationQualifier</t>
  </si>
  <si>
    <t>recordedBy</t>
  </si>
  <si>
    <t>individualCount</t>
  </si>
  <si>
    <t>sex</t>
  </si>
  <si>
    <t>lifeStage</t>
  </si>
  <si>
    <t>reproductiveCondition</t>
  </si>
  <si>
    <t>preparations</t>
  </si>
  <si>
    <t>occurrenceRemarks</t>
  </si>
  <si>
    <t>Commelina diffusa</t>
  </si>
  <si>
    <t>Plantae</t>
  </si>
  <si>
    <t>Tracheophyta</t>
  </si>
  <si>
    <t> Liliopsida</t>
  </si>
  <si>
    <t>Commelinales</t>
  </si>
  <si>
    <t>Commelinaceae</t>
  </si>
  <si>
    <t>espécie</t>
  </si>
  <si>
    <t>Secagem em estufa a 70°C</t>
  </si>
  <si>
    <t>-</t>
  </si>
  <si>
    <t>Rhynchospora corymbosa</t>
  </si>
  <si>
    <t>Poales</t>
  </si>
  <si>
    <t>Cyperaceae</t>
  </si>
  <si>
    <t>Eleocharis sellowiana</t>
  </si>
  <si>
    <t>Egeria densa</t>
  </si>
  <si>
    <t>Alismatales</t>
  </si>
  <si>
    <t>Hydrocharitaceae</t>
  </si>
  <si>
    <t>Ludwigia peploides</t>
  </si>
  <si>
    <t>Magnoliopsida</t>
  </si>
  <si>
    <t>Myrtales</t>
  </si>
  <si>
    <t>Onagraceae</t>
  </si>
  <si>
    <t>Urochloa arrecta</t>
  </si>
  <si>
    <t>Poaceae</t>
  </si>
  <si>
    <t>Polygonum hydropiperoides</t>
  </si>
  <si>
    <t>Magnoliophyta</t>
  </si>
  <si>
    <t>Caryophyllales</t>
  </si>
  <si>
    <t>Polygonaceae</t>
  </si>
  <si>
    <t>Polygonum punctatum</t>
  </si>
  <si>
    <t>Heteranthera reniformis</t>
  </si>
  <si>
    <t>Pontederiaceae</t>
  </si>
  <si>
    <t>Diodia saponariifolia</t>
  </si>
  <si>
    <t>Gentianales</t>
  </si>
  <si>
    <t>Rubiaceae</t>
  </si>
  <si>
    <t>Hedychium coronarium</t>
  </si>
  <si>
    <t>Zingiberales</t>
  </si>
  <si>
    <t>Zingiberaceae</t>
  </si>
  <si>
    <t>AEL</t>
  </si>
  <si>
    <t>ADA</t>
  </si>
  <si>
    <t>verbatimEventDate</t>
  </si>
  <si>
    <t>Macrófitas aquáticas</t>
  </si>
  <si>
    <t>Chuva</t>
  </si>
  <si>
    <t>Quali-quantitativos</t>
  </si>
  <si>
    <t>Materialsample</t>
  </si>
  <si>
    <t>Sub-Bacia do rio Piracicaba</t>
  </si>
  <si>
    <t>Tributário</t>
  </si>
  <si>
    <t>Itabira, MG</t>
  </si>
  <si>
    <t>Seca</t>
  </si>
  <si>
    <t>WGS84</t>
  </si>
  <si>
    <t>catalogNumber</t>
  </si>
  <si>
    <t>collectionID</t>
  </si>
  <si>
    <t>locationID</t>
  </si>
  <si>
    <t>seasonality</t>
  </si>
  <si>
    <t>measurementUnit</t>
  </si>
  <si>
    <t>measurementValue</t>
  </si>
  <si>
    <t>measurementType</t>
  </si>
  <si>
    <t>infraspecificEpithet</t>
  </si>
  <si>
    <t>specificEpithet</t>
  </si>
  <si>
    <t>genus</t>
  </si>
  <si>
    <t>verbatimLocality</t>
  </si>
  <si>
    <t>locationRemarks</t>
  </si>
  <si>
    <t>P01-Tributário-Chuva-44848-Macrófitas aquáticas</t>
  </si>
  <si>
    <t>P01-Tributário-Seca-44783-Macrófitas aquáticas</t>
  </si>
  <si>
    <t>P02-Tributário-Chuva-44848-Macrófitas aquáticas</t>
  </si>
  <si>
    <t>P02-Tributário-Seca-44783-Macrófitas aquáticas</t>
  </si>
  <si>
    <t>P03-Tributário-Chuva-44848-Macrófitas aquáticas</t>
  </si>
  <si>
    <t>P03-Tributário-Seca-44783-Macrófitas aquáticas</t>
  </si>
  <si>
    <t>P04-Tributário-Chuva-44848-Macrófitas aquáticas</t>
  </si>
  <si>
    <t>P04-Tributário-Seca-44784-Macrófitas aquáticas</t>
  </si>
  <si>
    <t>P05-Tributário-Chuva-44848-Macrófitas aquáticas</t>
  </si>
  <si>
    <t>P05-Tributário-Seca-44784-Macrófitas aquáticas</t>
  </si>
  <si>
    <t>P06-Tributário-Chuva-44848-Macrófitas aquáticas</t>
  </si>
  <si>
    <t>P06-Tributário-Seca-44784-Macrófitas aquáticas</t>
  </si>
  <si>
    <t>P07-Tributário-Chuva-44851-Macrófitas aquáticas</t>
  </si>
  <si>
    <t>P07-Tributário-Seca-44785-Macrófitas aquáticas</t>
  </si>
  <si>
    <t>(vazio)</t>
  </si>
  <si>
    <t>VLI_ITB-P01-Tributário-Chuva-28-44848</t>
  </si>
  <si>
    <t>VLI_ITB-P01-Tributário-Seca-27-44783</t>
  </si>
  <si>
    <t>VLI_ITB-P01-Tributário-Seca-3-44783</t>
  </si>
  <si>
    <t>VLI_ITB-P02-Tributário-Chuva-29-44848</t>
  </si>
  <si>
    <t>VLI_ITB-P02-Tributário-Chuva-30-44848</t>
  </si>
  <si>
    <t>VLI_ITB-P02-Tributário-Chuva-31-44848</t>
  </si>
  <si>
    <t>VLI_ITB-P02-Tributário-Seca-11-44783</t>
  </si>
  <si>
    <t>VLI_ITB-P02-Tributário-Seca-23-44783</t>
  </si>
  <si>
    <t>VLI_ITB-P02-Tributário-Seca-4-44783</t>
  </si>
  <si>
    <t>VLI_ITB-P03-Tributário-Chuva-32-44848</t>
  </si>
  <si>
    <t>VLI_ITB-P03-Tributário-Seca-17-44783</t>
  </si>
  <si>
    <t>VLI_ITB-P03-Tributário-Seca-20-44783</t>
  </si>
  <si>
    <t>VLI_ITB-P03-Tributário-Seca-26-44783</t>
  </si>
  <si>
    <t>VLI_ITB-P04-Tributário-Chuva-33-44848</t>
  </si>
  <si>
    <t>VLI_ITB-P04-Tributário-Chuva-34-44848</t>
  </si>
  <si>
    <t>VLI_ITB-P04-Tributário-Chuva-35-44848</t>
  </si>
  <si>
    <t>VLI_ITB-P04-Tributário-Chuva-36-44848</t>
  </si>
  <si>
    <t>VLI_ITB-P04-Tributário-Seca-16-44784</t>
  </si>
  <si>
    <t>VLI_ITB-P04-Tributário-Seca-18-44784</t>
  </si>
  <si>
    <t>VLI_ITB-P04-Tributário-Seca-21-44784</t>
  </si>
  <si>
    <t>VLI_ITB-P04-Tributário-Seca-24-44784</t>
  </si>
  <si>
    <t>VLI_ITB-P04-Tributário-Seca-2-44784</t>
  </si>
  <si>
    <t>VLI_ITB-P04-Tributário-Seca-5-44784</t>
  </si>
  <si>
    <t>VLI_ITB-P05-Tributário-Chuva-37-44848</t>
  </si>
  <si>
    <t>VLI_ITB-P05-Tributário-Chuva-38-44848</t>
  </si>
  <si>
    <t>VLI_ITB-P05-Tributário-Seca-19-44784</t>
  </si>
  <si>
    <t>VLI_ITB-P05-Tributário-Seca-25-44784</t>
  </si>
  <si>
    <t>VLI_ITB-P06-Tributário-Chuva-39-44848</t>
  </si>
  <si>
    <t>VLI_ITB-P06-Tributário-Chuva-40-44848</t>
  </si>
  <si>
    <t>VLI_ITB-P06-Tributário-Seca-12-44784</t>
  </si>
  <si>
    <t>VLI_ITB-P06-Tributário-Seca-6-44784</t>
  </si>
  <si>
    <t>VLI_ITB-P07-Tributário-Chuva-41-44851</t>
  </si>
  <si>
    <t>VLI_ITB-P07-Tributário-Chuva-42-44851</t>
  </si>
  <si>
    <t>VLI_ITB-P07-Tributário-Seca-14-44785</t>
  </si>
  <si>
    <t>VLI_ITB-P07-Tributário-Seca-15-44785</t>
  </si>
  <si>
    <t>VLI_ITB-P07-Tributário-Seca-7-44785</t>
  </si>
  <si>
    <t>Rhynchospora</t>
  </si>
  <si>
    <t>Hedychium</t>
  </si>
  <si>
    <t>Heteranthera</t>
  </si>
  <si>
    <t>Commelina</t>
  </si>
  <si>
    <t>Eleocharis</t>
  </si>
  <si>
    <t>Urochloa</t>
  </si>
  <si>
    <t>Polygonum</t>
  </si>
  <si>
    <t>Diodia</t>
  </si>
  <si>
    <t>Ludwigia</t>
  </si>
  <si>
    <t>Egeria</t>
  </si>
  <si>
    <t>corymbosa</t>
  </si>
  <si>
    <t>coronarium</t>
  </si>
  <si>
    <t>reniformis</t>
  </si>
  <si>
    <t>diffusa</t>
  </si>
  <si>
    <t>sellowiana</t>
  </si>
  <si>
    <t>arrecta</t>
  </si>
  <si>
    <t>hydropiperoides</t>
  </si>
  <si>
    <t>saponariifolia</t>
  </si>
  <si>
    <t>punctatum</t>
  </si>
  <si>
    <t>peploides</t>
  </si>
  <si>
    <t>densa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</si>
</sst>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scheme val="minor"/>
    </font>
    <font>
      <sz val="11"/>
      <color theme="1"/>
      <name val="Calibri"/>
      <family val="2"/>
      <scheme val="minor"/>
    </font>
    <font>
      <sz val="11"/>
      <color rgb="FF000000"/>
      <name val="Calibri"/>
      <family val="2"/>
    </font>
    <font>
      <b/>
      <sz val="11"/>
      <color rgb="FF000000"/>
      <name val="Calibri"/>
      <family val="2"/>
    </font>
    <font>
      <sz val="10"/>
      <color rgb="FF000000"/>
      <name val="Calibri"/>
      <family val="2"/>
    </font>
    <font>
      <sz val="11"/>
      <color theme="1"/>
      <name val="Calibri"/>
      <family val="2"/>
    </font>
    <font>
      <i/>
      <sz val="11"/>
      <color rgb="FF000000"/>
      <name val="Calibri"/>
      <family val="2"/>
    </font>
    <font>
      <i/>
      <sz val="11"/>
      <color theme="1"/>
      <name val="Calibri"/>
      <family val="2"/>
    </font>
    <font>
      <u/>
      <sz val="10"/>
      <color rgb="FF000000"/>
      <name val="Calibri"/>
      <family val="2"/>
    </font>
    <font>
      <sz val="12"/>
      <color theme="1"/>
      <name val="Calibri"/>
      <family val="2"/>
      <scheme val="minor"/>
    </font>
    <font>
      <b/>
      <sz val="12"/>
      <name val="Calibri"/>
      <family val="2"/>
      <scheme val="minor"/>
    </font>
    <font>
      <b/>
      <sz val="10"/>
      <color indexed="81"/>
      <name val="Calibri"/>
      <family val="2"/>
    </font>
    <font>
      <sz val="10"/>
      <color indexed="81"/>
      <name val="Calibri"/>
      <family val="2"/>
    </font>
    <font>
      <b/>
      <sz val="10"/>
      <color rgb="FF000000"/>
      <name val="Calibri"/>
      <family val="2"/>
    </font>
    <font>
      <sz val="11"/>
      <name val="Calibri"/>
      <family val="2"/>
      <scheme val="minor"/>
    </font>
    <font>
      <b/>
      <sz val="11"/>
      <name val="Calibri"/>
      <family val="2"/>
    </font>
    <font>
      <b/>
      <sz val="12"/>
      <color rgb="FF000000"/>
      <name val="Calibri"/>
      <family val="2"/>
      <scheme val="minor"/>
    </font>
    <font>
      <b/>
      <sz val="12"/>
      <color theme="1"/>
      <name val="Calibri"/>
      <family val="2"/>
      <scheme val="minor"/>
    </font>
    <font>
      <b/>
      <sz val="12"/>
      <color rgb="FFFF0000"/>
      <name val="Calibri"/>
      <family val="2"/>
      <scheme val="minor"/>
    </font>
    <font>
      <sz val="9"/>
      <color indexed="81"/>
      <name val="Calibri"/>
      <family val="2"/>
    </font>
    <font>
      <sz val="8"/>
      <name val="Calibri"/>
      <family val="2"/>
      <scheme val="minor"/>
    </font>
  </fonts>
  <fills count="8">
    <fill>
      <patternFill patternType="none"/>
    </fill>
    <fill>
      <patternFill patternType="gray125"/>
    </fill>
    <fill>
      <patternFill patternType="solid">
        <fgColor theme="0"/>
        <bgColor theme="0"/>
      </patternFill>
    </fill>
    <fill>
      <patternFill patternType="solid">
        <fgColor rgb="FFFFFFCC"/>
      </patternFill>
    </fill>
    <fill>
      <patternFill patternType="solid">
        <fgColor theme="5" tint="0.39997558519241921"/>
        <bgColor indexed="64"/>
      </patternFill>
    </fill>
    <fill>
      <patternFill patternType="solid">
        <fgColor theme="4" tint="0.79998168889431442"/>
        <bgColor indexed="64"/>
      </patternFill>
    </fill>
    <fill>
      <patternFill patternType="solid">
        <fgColor rgb="FFFDE9D9"/>
        <bgColor rgb="FF000000"/>
      </patternFill>
    </fill>
    <fill>
      <patternFill patternType="solid">
        <fgColor theme="9" tint="0.79998168889431442"/>
        <bgColor indexed="64"/>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s>
  <cellStyleXfs count="5">
    <xf numFmtId="0" fontId="0" fillId="0" borderId="0"/>
    <xf numFmtId="0" fontId="9" fillId="3" borderId="10" applyNumberFormat="0" applyFont="0" applyAlignment="0" applyProtection="0"/>
    <xf numFmtId="0" fontId="2" fillId="0" borderId="6"/>
    <xf numFmtId="0" fontId="1" fillId="0" borderId="6"/>
    <xf numFmtId="0" fontId="2" fillId="0" borderId="6"/>
  </cellStyleXfs>
  <cellXfs count="34">
    <xf numFmtId="0" fontId="0" fillId="0" borderId="0" xfId="0"/>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3" fillId="2" borderId="6" xfId="0" applyFont="1" applyFill="1" applyBorder="1"/>
    <xf numFmtId="0" fontId="2" fillId="0" borderId="7" xfId="0" applyFont="1" applyBorder="1"/>
    <xf numFmtId="0" fontId="2" fillId="0" borderId="8" xfId="0" applyFont="1" applyBorder="1"/>
    <xf numFmtId="0" fontId="2" fillId="0" borderId="9" xfId="0" applyFont="1" applyBorder="1"/>
    <xf numFmtId="0" fontId="6" fillId="0" borderId="6" xfId="2" applyFont="1" applyAlignment="1">
      <alignment horizontal="left" vertical="center"/>
    </xf>
    <xf numFmtId="0" fontId="7" fillId="0" borderId="6" xfId="2" applyFont="1" applyAlignment="1">
      <alignment horizontal="left" vertical="center"/>
    </xf>
    <xf numFmtId="0" fontId="2" fillId="0" borderId="6" xfId="2" applyAlignment="1">
      <alignment horizontal="left" vertical="center"/>
    </xf>
    <xf numFmtId="0" fontId="5" fillId="0" borderId="6" xfId="2" applyFont="1" applyAlignment="1">
      <alignment horizontal="left" vertical="center"/>
    </xf>
    <xf numFmtId="0" fontId="2" fillId="0" borderId="0" xfId="0" applyFont="1" applyAlignment="1">
      <alignment vertical="center"/>
    </xf>
    <xf numFmtId="14" fontId="2" fillId="0" borderId="0" xfId="0" applyNumberFormat="1" applyFont="1" applyAlignment="1">
      <alignment vertical="center"/>
    </xf>
    <xf numFmtId="0" fontId="4" fillId="0" borderId="0" xfId="0" applyFont="1" applyAlignment="1">
      <alignment horizontal="left" wrapText="1"/>
    </xf>
    <xf numFmtId="0" fontId="0" fillId="0" borderId="0" xfId="0"/>
    <xf numFmtId="0" fontId="10" fillId="3" borderId="11" xfId="1" applyFont="1" applyBorder="1" applyAlignment="1">
      <alignment horizontal="left" vertical="center"/>
    </xf>
    <xf numFmtId="0" fontId="10" fillId="3" borderId="11" xfId="1" applyNumberFormat="1" applyFont="1" applyBorder="1" applyAlignment="1">
      <alignment horizontal="left" vertical="center"/>
    </xf>
    <xf numFmtId="0" fontId="17" fillId="7" borderId="6" xfId="4" applyFont="1" applyFill="1" applyAlignment="1">
      <alignment horizontal="left" vertical="center"/>
    </xf>
    <xf numFmtId="0" fontId="18" fillId="3" borderId="11" xfId="1" applyFont="1" applyBorder="1" applyAlignment="1">
      <alignment horizontal="left" vertical="center"/>
    </xf>
    <xf numFmtId="0" fontId="10" fillId="7" borderId="11" xfId="1" applyFont="1" applyFill="1" applyBorder="1" applyAlignment="1">
      <alignment horizontal="left" vertical="center"/>
    </xf>
    <xf numFmtId="0" fontId="16" fillId="6" borderId="6" xfId="4" applyFont="1" applyFill="1" applyAlignment="1">
      <alignment horizontal="left" vertical="center"/>
    </xf>
    <xf numFmtId="0" fontId="15" fillId="5" borderId="6" xfId="4" applyFont="1" applyFill="1" applyAlignment="1">
      <alignment horizontal="left" vertical="center"/>
    </xf>
    <xf numFmtId="2" fontId="15" fillId="5" borderId="6" xfId="4" applyNumberFormat="1" applyFont="1" applyFill="1" applyAlignment="1">
      <alignment horizontal="left" vertical="center"/>
    </xf>
    <xf numFmtId="0" fontId="15" fillId="4" borderId="6" xfId="4" applyFont="1" applyFill="1" applyAlignment="1">
      <alignment horizontal="left" vertical="center"/>
    </xf>
    <xf numFmtId="0" fontId="1" fillId="0" borderId="6" xfId="3" applyAlignment="1">
      <alignment horizontal="left" vertical="center"/>
    </xf>
    <xf numFmtId="0" fontId="14" fillId="0" borderId="6" xfId="3" applyFont="1" applyAlignment="1">
      <alignment horizontal="left" vertical="center"/>
    </xf>
    <xf numFmtId="1" fontId="1" fillId="0" borderId="6" xfId="3" applyNumberFormat="1" applyAlignment="1">
      <alignment horizontal="left" vertical="center"/>
    </xf>
    <xf numFmtId="0" fontId="17" fillId="7" borderId="0" xfId="0" applyFont="1" applyFill="1" applyAlignment="1">
      <alignment horizontal="left" vertical="center"/>
    </xf>
    <xf numFmtId="0" fontId="16" fillId="6" borderId="0" xfId="0" applyFont="1" applyFill="1" applyAlignment="1">
      <alignment horizontal="left" vertical="center"/>
    </xf>
    <xf numFmtId="0" fontId="0" fillId="0" borderId="0" xfId="0" applyAlignment="1">
      <alignment horizontal="left" vertical="center"/>
    </xf>
    <xf numFmtId="0" fontId="10" fillId="3" borderId="10" xfId="1" applyFont="1" applyAlignment="1">
      <alignment horizontal="left" vertical="center"/>
    </xf>
  </cellXfs>
  <cellStyles count="5">
    <cellStyle name="Normal" xfId="0" builtinId="0"/>
    <cellStyle name="Normal 2" xfId="2" xr:uid="{B3FF816A-6344-4556-84EF-61D4CF3BD483}"/>
    <cellStyle name="Normal 2 2" xfId="4" xr:uid="{40CB4D04-0D82-4621-9548-D27646FEA0B6}"/>
    <cellStyle name="Normal 4" xfId="3" xr:uid="{29680241-3C78-472E-A601-FE307FF6DBFB}"/>
    <cellStyle name="Note 2" xfId="1" xr:uid="{3732A353-C755-4922-A810-B057A6AAF8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9525</xdr:colOff>
      <xdr:row>1</xdr:row>
      <xdr:rowOff>152400</xdr:rowOff>
    </xdr:from>
    <xdr:ext cx="809625" cy="84772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000"/>
  <sheetViews>
    <sheetView showGridLines="0" workbookViewId="0"/>
  </sheetViews>
  <sheetFormatPr defaultColWidth="14.453125" defaultRowHeight="15" customHeight="1" x14ac:dyDescent="0.35"/>
  <cols>
    <col min="1" max="3" width="8.7265625" customWidth="1"/>
    <col min="4" max="4" width="6" customWidth="1"/>
    <col min="5" max="26" width="8.7265625" customWidth="1"/>
  </cols>
  <sheetData>
    <row r="2" spans="2:11" ht="14.5" x14ac:dyDescent="0.35">
      <c r="B2" s="1"/>
      <c r="C2" s="2"/>
      <c r="D2" s="2"/>
      <c r="E2" s="2"/>
      <c r="F2" s="2"/>
      <c r="G2" s="2"/>
      <c r="H2" s="2"/>
      <c r="I2" s="2"/>
      <c r="J2" s="2"/>
      <c r="K2" s="3"/>
    </row>
    <row r="3" spans="2:11" ht="14.5" x14ac:dyDescent="0.35">
      <c r="B3" s="4"/>
      <c r="K3" s="5"/>
    </row>
    <row r="4" spans="2:11" ht="14.5" x14ac:dyDescent="0.35">
      <c r="B4" s="4"/>
      <c r="D4" s="6"/>
      <c r="E4" s="6" t="s">
        <v>0</v>
      </c>
      <c r="K4" s="5"/>
    </row>
    <row r="5" spans="2:11" ht="14.5" x14ac:dyDescent="0.35">
      <c r="B5" s="4"/>
      <c r="D5" s="6"/>
      <c r="E5" s="6" t="s">
        <v>1</v>
      </c>
      <c r="K5" s="5"/>
    </row>
    <row r="6" spans="2:11" ht="14.5" x14ac:dyDescent="0.35">
      <c r="B6" s="4"/>
      <c r="K6" s="5"/>
    </row>
    <row r="7" spans="2:11" ht="14.5" x14ac:dyDescent="0.35">
      <c r="B7" s="4"/>
      <c r="C7" s="16" t="s">
        <v>2</v>
      </c>
      <c r="D7" s="17"/>
      <c r="E7" s="17"/>
      <c r="F7" s="17"/>
      <c r="G7" s="17"/>
      <c r="H7" s="17"/>
      <c r="I7" s="17"/>
      <c r="J7" s="17"/>
      <c r="K7" s="5"/>
    </row>
    <row r="8" spans="2:11" ht="14.5" x14ac:dyDescent="0.35">
      <c r="B8" s="4"/>
      <c r="C8" s="17"/>
      <c r="D8" s="17"/>
      <c r="E8" s="17"/>
      <c r="F8" s="17"/>
      <c r="G8" s="17"/>
      <c r="H8" s="17"/>
      <c r="I8" s="17"/>
      <c r="J8" s="17"/>
      <c r="K8" s="5"/>
    </row>
    <row r="9" spans="2:11" ht="14.5" x14ac:dyDescent="0.35">
      <c r="B9" s="4"/>
      <c r="C9" s="17"/>
      <c r="D9" s="17"/>
      <c r="E9" s="17"/>
      <c r="F9" s="17"/>
      <c r="G9" s="17"/>
      <c r="H9" s="17"/>
      <c r="I9" s="17"/>
      <c r="J9" s="17"/>
      <c r="K9" s="5"/>
    </row>
    <row r="10" spans="2:11" ht="14.5" x14ac:dyDescent="0.35">
      <c r="B10" s="4"/>
      <c r="C10" s="17"/>
      <c r="D10" s="17"/>
      <c r="E10" s="17"/>
      <c r="F10" s="17"/>
      <c r="G10" s="17"/>
      <c r="H10" s="17"/>
      <c r="I10" s="17"/>
      <c r="J10" s="17"/>
      <c r="K10" s="5"/>
    </row>
    <row r="11" spans="2:11" ht="14.5" x14ac:dyDescent="0.35">
      <c r="B11" s="4"/>
      <c r="C11" s="17"/>
      <c r="D11" s="17"/>
      <c r="E11" s="17"/>
      <c r="F11" s="17"/>
      <c r="G11" s="17"/>
      <c r="H11" s="17"/>
      <c r="I11" s="17"/>
      <c r="J11" s="17"/>
      <c r="K11" s="5"/>
    </row>
    <row r="12" spans="2:11" ht="14.5" x14ac:dyDescent="0.35">
      <c r="B12" s="4"/>
      <c r="C12" s="17"/>
      <c r="D12" s="17"/>
      <c r="E12" s="17"/>
      <c r="F12" s="17"/>
      <c r="G12" s="17"/>
      <c r="H12" s="17"/>
      <c r="I12" s="17"/>
      <c r="J12" s="17"/>
      <c r="K12" s="5"/>
    </row>
    <row r="13" spans="2:11" ht="14.5" x14ac:dyDescent="0.35">
      <c r="B13" s="4"/>
      <c r="C13" s="17"/>
      <c r="D13" s="17"/>
      <c r="E13" s="17"/>
      <c r="F13" s="17"/>
      <c r="G13" s="17"/>
      <c r="H13" s="17"/>
      <c r="I13" s="17"/>
      <c r="J13" s="17"/>
      <c r="K13" s="5"/>
    </row>
    <row r="14" spans="2:11" ht="14.5" x14ac:dyDescent="0.35">
      <c r="B14" s="4"/>
      <c r="C14" s="17"/>
      <c r="D14" s="17"/>
      <c r="E14" s="17"/>
      <c r="F14" s="17"/>
      <c r="G14" s="17"/>
      <c r="H14" s="17"/>
      <c r="I14" s="17"/>
      <c r="J14" s="17"/>
      <c r="K14" s="5"/>
    </row>
    <row r="15" spans="2:11" ht="14.5" x14ac:dyDescent="0.35">
      <c r="B15" s="4"/>
      <c r="C15" s="17"/>
      <c r="D15" s="17"/>
      <c r="E15" s="17"/>
      <c r="F15" s="17"/>
      <c r="G15" s="17"/>
      <c r="H15" s="17"/>
      <c r="I15" s="17"/>
      <c r="J15" s="17"/>
      <c r="K15" s="5"/>
    </row>
    <row r="16" spans="2:11" ht="14.5" x14ac:dyDescent="0.35">
      <c r="B16" s="4"/>
      <c r="C16" s="17"/>
      <c r="D16" s="17"/>
      <c r="E16" s="17"/>
      <c r="F16" s="17"/>
      <c r="G16" s="17"/>
      <c r="H16" s="17"/>
      <c r="I16" s="17"/>
      <c r="J16" s="17"/>
      <c r="K16" s="5"/>
    </row>
    <row r="17" spans="2:11" ht="14.5" x14ac:dyDescent="0.35">
      <c r="B17" s="4"/>
      <c r="C17" s="17"/>
      <c r="D17" s="17"/>
      <c r="E17" s="17"/>
      <c r="F17" s="17"/>
      <c r="G17" s="17"/>
      <c r="H17" s="17"/>
      <c r="I17" s="17"/>
      <c r="J17" s="17"/>
      <c r="K17" s="5"/>
    </row>
    <row r="18" spans="2:11" ht="14.5" x14ac:dyDescent="0.35">
      <c r="B18" s="4"/>
      <c r="C18" s="17"/>
      <c r="D18" s="17"/>
      <c r="E18" s="17"/>
      <c r="F18" s="17"/>
      <c r="G18" s="17"/>
      <c r="H18" s="17"/>
      <c r="I18" s="17"/>
      <c r="J18" s="17"/>
      <c r="K18" s="5"/>
    </row>
    <row r="19" spans="2:11" ht="14.5" x14ac:dyDescent="0.35">
      <c r="B19" s="4"/>
      <c r="C19" s="17"/>
      <c r="D19" s="17"/>
      <c r="E19" s="17"/>
      <c r="F19" s="17"/>
      <c r="G19" s="17"/>
      <c r="H19" s="17"/>
      <c r="I19" s="17"/>
      <c r="J19" s="17"/>
      <c r="K19" s="5"/>
    </row>
    <row r="20" spans="2:11" ht="14.5" x14ac:dyDescent="0.35">
      <c r="B20" s="4"/>
      <c r="C20" s="17"/>
      <c r="D20" s="17"/>
      <c r="E20" s="17"/>
      <c r="F20" s="17"/>
      <c r="G20" s="17"/>
      <c r="H20" s="17"/>
      <c r="I20" s="17"/>
      <c r="J20" s="17"/>
      <c r="K20" s="5"/>
    </row>
    <row r="21" spans="2:11" ht="15.75" customHeight="1" x14ac:dyDescent="0.35">
      <c r="B21" s="4"/>
      <c r="C21" s="17"/>
      <c r="D21" s="17"/>
      <c r="E21" s="17"/>
      <c r="F21" s="17"/>
      <c r="G21" s="17"/>
      <c r="H21" s="17"/>
      <c r="I21" s="17"/>
      <c r="J21" s="17"/>
      <c r="K21" s="5"/>
    </row>
    <row r="22" spans="2:11" ht="15.75" customHeight="1" x14ac:dyDescent="0.35">
      <c r="B22" s="4"/>
      <c r="C22" s="17"/>
      <c r="D22" s="17"/>
      <c r="E22" s="17"/>
      <c r="F22" s="17"/>
      <c r="G22" s="17"/>
      <c r="H22" s="17"/>
      <c r="I22" s="17"/>
      <c r="J22" s="17"/>
      <c r="K22" s="5"/>
    </row>
    <row r="23" spans="2:11" ht="15.75" customHeight="1" x14ac:dyDescent="0.35">
      <c r="B23" s="4"/>
      <c r="C23" s="17"/>
      <c r="D23" s="17"/>
      <c r="E23" s="17"/>
      <c r="F23" s="17"/>
      <c r="G23" s="17"/>
      <c r="H23" s="17"/>
      <c r="I23" s="17"/>
      <c r="J23" s="17"/>
      <c r="K23" s="5"/>
    </row>
    <row r="24" spans="2:11" ht="15.75" customHeight="1" x14ac:dyDescent="0.35">
      <c r="B24" s="4"/>
      <c r="C24" s="17"/>
      <c r="D24" s="17"/>
      <c r="E24" s="17"/>
      <c r="F24" s="17"/>
      <c r="G24" s="17"/>
      <c r="H24" s="17"/>
      <c r="I24" s="17"/>
      <c r="J24" s="17"/>
      <c r="K24" s="5"/>
    </row>
    <row r="25" spans="2:11" ht="15.75" customHeight="1" x14ac:dyDescent="0.35">
      <c r="B25" s="4"/>
      <c r="C25" s="17"/>
      <c r="D25" s="17"/>
      <c r="E25" s="17"/>
      <c r="F25" s="17"/>
      <c r="G25" s="17"/>
      <c r="H25" s="17"/>
      <c r="I25" s="17"/>
      <c r="J25" s="17"/>
      <c r="K25" s="5"/>
    </row>
    <row r="26" spans="2:11" ht="15.75" customHeight="1" x14ac:dyDescent="0.35">
      <c r="B26" s="4"/>
      <c r="C26" s="17"/>
      <c r="D26" s="17"/>
      <c r="E26" s="17"/>
      <c r="F26" s="17"/>
      <c r="G26" s="17"/>
      <c r="H26" s="17"/>
      <c r="I26" s="17"/>
      <c r="J26" s="17"/>
      <c r="K26" s="5"/>
    </row>
    <row r="27" spans="2:11" ht="15.75" customHeight="1" x14ac:dyDescent="0.35">
      <c r="B27" s="4"/>
      <c r="C27" s="17"/>
      <c r="D27" s="17"/>
      <c r="E27" s="17"/>
      <c r="F27" s="17"/>
      <c r="G27" s="17"/>
      <c r="H27" s="17"/>
      <c r="I27" s="17"/>
      <c r="J27" s="17"/>
      <c r="K27" s="5"/>
    </row>
    <row r="28" spans="2:11" ht="15.75" customHeight="1" x14ac:dyDescent="0.35">
      <c r="B28" s="4"/>
      <c r="C28" s="17"/>
      <c r="D28" s="17"/>
      <c r="E28" s="17"/>
      <c r="F28" s="17"/>
      <c r="G28" s="17"/>
      <c r="H28" s="17"/>
      <c r="I28" s="17"/>
      <c r="J28" s="17"/>
      <c r="K28" s="5"/>
    </row>
    <row r="29" spans="2:11" ht="15.75" customHeight="1" x14ac:dyDescent="0.35">
      <c r="B29" s="4"/>
      <c r="C29" s="17"/>
      <c r="D29" s="17"/>
      <c r="E29" s="17"/>
      <c r="F29" s="17"/>
      <c r="G29" s="17"/>
      <c r="H29" s="17"/>
      <c r="I29" s="17"/>
      <c r="J29" s="17"/>
      <c r="K29" s="5"/>
    </row>
    <row r="30" spans="2:11" ht="15.75" customHeight="1" x14ac:dyDescent="0.35">
      <c r="B30" s="4"/>
      <c r="C30" s="17"/>
      <c r="D30" s="17"/>
      <c r="E30" s="17"/>
      <c r="F30" s="17"/>
      <c r="G30" s="17"/>
      <c r="H30" s="17"/>
      <c r="I30" s="17"/>
      <c r="J30" s="17"/>
      <c r="K30" s="5"/>
    </row>
    <row r="31" spans="2:11" ht="15.75" customHeight="1" x14ac:dyDescent="0.35">
      <c r="B31" s="4"/>
      <c r="K31" s="5"/>
    </row>
    <row r="32" spans="2:11" ht="15.75" customHeight="1" x14ac:dyDescent="0.35">
      <c r="B32" s="7"/>
      <c r="C32" s="8"/>
      <c r="D32" s="8"/>
      <c r="E32" s="8"/>
      <c r="F32" s="8"/>
      <c r="G32" s="8"/>
      <c r="H32" s="8"/>
      <c r="I32" s="8"/>
      <c r="J32" s="8"/>
      <c r="K32" s="9"/>
    </row>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
    <mergeCell ref="C7:J30"/>
  </mergeCells>
  <pageMargins left="0.511811024" right="0.511811024"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23C8-F3BD-4953-A5FB-DDEE39BEE44F}">
  <dimension ref="A1:P15"/>
  <sheetViews>
    <sheetView tabSelected="1" workbookViewId="0">
      <selection activeCell="A16" sqref="A16"/>
    </sheetView>
  </sheetViews>
  <sheetFormatPr defaultRowHeight="14.5" x14ac:dyDescent="0.35"/>
  <cols>
    <col min="1" max="1" width="43.1796875" style="32" bestFit="1" customWidth="1"/>
    <col min="2" max="2" width="17.54296875" style="32" bestFit="1" customWidth="1"/>
    <col min="3" max="3" width="14.7265625" style="32" bestFit="1" customWidth="1"/>
    <col min="4" max="4" width="16.453125" style="32" bestFit="1" customWidth="1"/>
    <col min="5" max="5" width="15.08984375" style="32" bestFit="1" customWidth="1"/>
    <col min="6" max="6" width="10.6328125" style="32" bestFit="1" customWidth="1"/>
    <col min="7" max="7" width="14.26953125" style="32" bestFit="1" customWidth="1"/>
    <col min="8" max="8" width="10.1796875" style="32" bestFit="1" customWidth="1"/>
    <col min="9" max="9" width="12.6328125" style="32" bestFit="1" customWidth="1"/>
    <col min="10" max="10" width="11.1796875" style="32" bestFit="1" customWidth="1"/>
    <col min="11" max="11" width="23.7265625" style="32" bestFit="1" customWidth="1"/>
    <col min="12" max="12" width="7.7265625" style="32" bestFit="1" customWidth="1"/>
    <col min="13" max="13" width="16.90625" style="32" bestFit="1" customWidth="1"/>
    <col min="14" max="14" width="16.08984375" style="32" bestFit="1" customWidth="1"/>
    <col min="15" max="15" width="17.81640625" style="32" bestFit="1" customWidth="1"/>
    <col min="16" max="16" width="15.36328125" style="32" bestFit="1" customWidth="1"/>
    <col min="17" max="16384" width="8.7265625" style="32"/>
  </cols>
  <sheetData>
    <row r="1" spans="1:16" ht="15.5" x14ac:dyDescent="0.35">
      <c r="A1" s="33" t="s">
        <v>3</v>
      </c>
      <c r="B1" s="33" t="s">
        <v>4</v>
      </c>
      <c r="C1" s="33" t="s">
        <v>5</v>
      </c>
      <c r="D1" s="33" t="s">
        <v>6</v>
      </c>
      <c r="E1" s="33" t="s">
        <v>7</v>
      </c>
      <c r="F1" s="33" t="s">
        <v>8</v>
      </c>
      <c r="G1" s="33" t="s">
        <v>9</v>
      </c>
      <c r="H1" s="30" t="s">
        <v>10</v>
      </c>
      <c r="I1" s="30" t="s">
        <v>11</v>
      </c>
      <c r="J1" s="30" t="s">
        <v>12</v>
      </c>
      <c r="K1" s="30" t="s">
        <v>106</v>
      </c>
      <c r="L1" s="30" t="s">
        <v>13</v>
      </c>
      <c r="M1" s="30" t="s">
        <v>105</v>
      </c>
      <c r="N1" s="30" t="s">
        <v>14</v>
      </c>
      <c r="O1" s="30" t="s">
        <v>15</v>
      </c>
      <c r="P1" s="30" t="s">
        <v>16</v>
      </c>
    </row>
    <row r="2" spans="1:16" x14ac:dyDescent="0.35">
      <c r="A2" s="32" t="s">
        <v>107</v>
      </c>
      <c r="B2" s="32" t="s">
        <v>17</v>
      </c>
      <c r="C2" s="32" t="s">
        <v>18</v>
      </c>
      <c r="D2" s="32">
        <v>0.25</v>
      </c>
      <c r="E2" s="32" t="s">
        <v>19</v>
      </c>
      <c r="F2" s="32">
        <v>44848</v>
      </c>
      <c r="G2" s="32" t="s">
        <v>20</v>
      </c>
      <c r="H2" s="32" t="s">
        <v>92</v>
      </c>
      <c r="I2" s="32" t="s">
        <v>121</v>
      </c>
      <c r="J2" s="32" t="s">
        <v>91</v>
      </c>
      <c r="K2" s="32" t="s">
        <v>90</v>
      </c>
      <c r="L2" s="32" t="s">
        <v>21</v>
      </c>
      <c r="M2" s="32" t="s">
        <v>83</v>
      </c>
      <c r="N2" s="32">
        <v>682143.4</v>
      </c>
      <c r="O2" s="32">
        <v>7832818.5999999996</v>
      </c>
      <c r="P2" s="32" t="s">
        <v>94</v>
      </c>
    </row>
    <row r="3" spans="1:16" x14ac:dyDescent="0.35">
      <c r="A3" s="32" t="s">
        <v>108</v>
      </c>
      <c r="B3" s="32" t="s">
        <v>17</v>
      </c>
      <c r="C3" s="32" t="s">
        <v>18</v>
      </c>
      <c r="D3" s="32">
        <v>0.25</v>
      </c>
      <c r="E3" s="32" t="s">
        <v>19</v>
      </c>
      <c r="F3" s="32">
        <v>44783</v>
      </c>
      <c r="G3" s="32" t="s">
        <v>20</v>
      </c>
      <c r="H3" s="32" t="s">
        <v>92</v>
      </c>
      <c r="I3" s="32" t="s">
        <v>121</v>
      </c>
      <c r="J3" s="32" t="s">
        <v>91</v>
      </c>
      <c r="K3" s="32" t="s">
        <v>90</v>
      </c>
      <c r="L3" s="32" t="s">
        <v>21</v>
      </c>
      <c r="M3" s="32" t="s">
        <v>83</v>
      </c>
      <c r="N3" s="32">
        <v>682143.4</v>
      </c>
      <c r="O3" s="32">
        <v>7832818.5999999996</v>
      </c>
      <c r="P3" s="32" t="s">
        <v>94</v>
      </c>
    </row>
    <row r="4" spans="1:16" x14ac:dyDescent="0.35">
      <c r="A4" s="32" t="s">
        <v>109</v>
      </c>
      <c r="B4" s="32" t="s">
        <v>17</v>
      </c>
      <c r="C4" s="32" t="s">
        <v>18</v>
      </c>
      <c r="D4" s="32">
        <v>0.25</v>
      </c>
      <c r="E4" s="32" t="s">
        <v>19</v>
      </c>
      <c r="F4" s="32">
        <v>44848</v>
      </c>
      <c r="G4" s="32" t="s">
        <v>20</v>
      </c>
      <c r="H4" s="32" t="s">
        <v>92</v>
      </c>
      <c r="I4" s="32" t="s">
        <v>121</v>
      </c>
      <c r="J4" s="32" t="s">
        <v>91</v>
      </c>
      <c r="K4" s="32" t="s">
        <v>90</v>
      </c>
      <c r="L4" s="32" t="s">
        <v>22</v>
      </c>
      <c r="M4" s="32" t="s">
        <v>83</v>
      </c>
      <c r="N4" s="32">
        <v>681878.7</v>
      </c>
      <c r="O4" s="32">
        <v>7832577.7999999998</v>
      </c>
      <c r="P4" s="32" t="s">
        <v>94</v>
      </c>
    </row>
    <row r="5" spans="1:16" x14ac:dyDescent="0.35">
      <c r="A5" s="32" t="s">
        <v>110</v>
      </c>
      <c r="B5" s="32" t="s">
        <v>17</v>
      </c>
      <c r="C5" s="32" t="s">
        <v>18</v>
      </c>
      <c r="D5" s="32">
        <v>0.25</v>
      </c>
      <c r="E5" s="32" t="s">
        <v>19</v>
      </c>
      <c r="F5" s="32">
        <v>44783</v>
      </c>
      <c r="G5" s="32" t="s">
        <v>20</v>
      </c>
      <c r="H5" s="32" t="s">
        <v>92</v>
      </c>
      <c r="I5" s="32" t="s">
        <v>121</v>
      </c>
      <c r="J5" s="32" t="s">
        <v>91</v>
      </c>
      <c r="K5" s="32" t="s">
        <v>90</v>
      </c>
      <c r="L5" s="32" t="s">
        <v>22</v>
      </c>
      <c r="M5" s="32" t="s">
        <v>83</v>
      </c>
      <c r="N5" s="32">
        <v>681878.7</v>
      </c>
      <c r="O5" s="32">
        <v>7832577.7999999998</v>
      </c>
      <c r="P5" s="32" t="s">
        <v>94</v>
      </c>
    </row>
    <row r="6" spans="1:16" x14ac:dyDescent="0.35">
      <c r="A6" s="32" t="s">
        <v>111</v>
      </c>
      <c r="B6" s="32" t="s">
        <v>17</v>
      </c>
      <c r="C6" s="32" t="s">
        <v>18</v>
      </c>
      <c r="D6" s="32">
        <v>0.25</v>
      </c>
      <c r="E6" s="32" t="s">
        <v>19</v>
      </c>
      <c r="F6" s="32">
        <v>44848</v>
      </c>
      <c r="G6" s="32" t="s">
        <v>20</v>
      </c>
      <c r="H6" s="32" t="s">
        <v>92</v>
      </c>
      <c r="I6" s="32" t="s">
        <v>121</v>
      </c>
      <c r="J6" s="32" t="s">
        <v>91</v>
      </c>
      <c r="K6" s="32" t="s">
        <v>90</v>
      </c>
      <c r="L6" s="32" t="s">
        <v>23</v>
      </c>
      <c r="M6" s="32" t="s">
        <v>83</v>
      </c>
      <c r="N6" s="32">
        <v>677989.5</v>
      </c>
      <c r="O6" s="32">
        <v>7829738.5</v>
      </c>
      <c r="P6" s="32" t="s">
        <v>94</v>
      </c>
    </row>
    <row r="7" spans="1:16" x14ac:dyDescent="0.35">
      <c r="A7" s="32" t="s">
        <v>112</v>
      </c>
      <c r="B7" s="32" t="s">
        <v>17</v>
      </c>
      <c r="C7" s="32" t="s">
        <v>18</v>
      </c>
      <c r="D7" s="32">
        <v>0.25</v>
      </c>
      <c r="E7" s="32" t="s">
        <v>19</v>
      </c>
      <c r="F7" s="32">
        <v>44783</v>
      </c>
      <c r="G7" s="32" t="s">
        <v>20</v>
      </c>
      <c r="H7" s="32" t="s">
        <v>92</v>
      </c>
      <c r="I7" s="32" t="s">
        <v>121</v>
      </c>
      <c r="J7" s="32" t="s">
        <v>91</v>
      </c>
      <c r="K7" s="32" t="s">
        <v>90</v>
      </c>
      <c r="L7" s="32" t="s">
        <v>23</v>
      </c>
      <c r="M7" s="32" t="s">
        <v>83</v>
      </c>
      <c r="N7" s="32">
        <v>677989.5</v>
      </c>
      <c r="O7" s="32">
        <v>7829738.5</v>
      </c>
      <c r="P7" s="32" t="s">
        <v>94</v>
      </c>
    </row>
    <row r="8" spans="1:16" x14ac:dyDescent="0.35">
      <c r="A8" s="32" t="s">
        <v>113</v>
      </c>
      <c r="B8" s="32" t="s">
        <v>17</v>
      </c>
      <c r="C8" s="32" t="s">
        <v>18</v>
      </c>
      <c r="D8" s="32">
        <v>0.25</v>
      </c>
      <c r="E8" s="32" t="s">
        <v>19</v>
      </c>
      <c r="F8" s="32">
        <v>44848</v>
      </c>
      <c r="G8" s="32" t="s">
        <v>20</v>
      </c>
      <c r="H8" s="32" t="s">
        <v>92</v>
      </c>
      <c r="I8" s="32" t="s">
        <v>121</v>
      </c>
      <c r="J8" s="32" t="s">
        <v>91</v>
      </c>
      <c r="K8" s="32" t="s">
        <v>90</v>
      </c>
      <c r="L8" s="32" t="s">
        <v>24</v>
      </c>
      <c r="M8" s="32" t="s">
        <v>83</v>
      </c>
      <c r="N8" s="32">
        <v>676596.1</v>
      </c>
      <c r="O8" s="32">
        <v>7828855.5999999996</v>
      </c>
      <c r="P8" s="32" t="s">
        <v>94</v>
      </c>
    </row>
    <row r="9" spans="1:16" x14ac:dyDescent="0.35">
      <c r="A9" s="32" t="s">
        <v>114</v>
      </c>
      <c r="B9" s="32" t="s">
        <v>17</v>
      </c>
      <c r="C9" s="32" t="s">
        <v>18</v>
      </c>
      <c r="D9" s="32">
        <v>0.25</v>
      </c>
      <c r="E9" s="32" t="s">
        <v>19</v>
      </c>
      <c r="F9" s="32">
        <v>44784</v>
      </c>
      <c r="G9" s="32" t="s">
        <v>20</v>
      </c>
      <c r="H9" s="32" t="s">
        <v>92</v>
      </c>
      <c r="I9" s="32" t="s">
        <v>121</v>
      </c>
      <c r="J9" s="32" t="s">
        <v>91</v>
      </c>
      <c r="K9" s="32" t="s">
        <v>90</v>
      </c>
      <c r="L9" s="32" t="s">
        <v>24</v>
      </c>
      <c r="M9" s="32" t="s">
        <v>83</v>
      </c>
      <c r="N9" s="32">
        <v>676596.1</v>
      </c>
      <c r="O9" s="32">
        <v>7828855.5999999996</v>
      </c>
      <c r="P9" s="32" t="s">
        <v>94</v>
      </c>
    </row>
    <row r="10" spans="1:16" x14ac:dyDescent="0.35">
      <c r="A10" s="32" t="s">
        <v>115</v>
      </c>
      <c r="B10" s="32" t="s">
        <v>17</v>
      </c>
      <c r="C10" s="32" t="s">
        <v>18</v>
      </c>
      <c r="D10" s="32">
        <v>0.25</v>
      </c>
      <c r="E10" s="32" t="s">
        <v>19</v>
      </c>
      <c r="F10" s="32">
        <v>44848</v>
      </c>
      <c r="G10" s="32" t="s">
        <v>20</v>
      </c>
      <c r="H10" s="32" t="s">
        <v>92</v>
      </c>
      <c r="I10" s="32" t="s">
        <v>121</v>
      </c>
      <c r="J10" s="32" t="s">
        <v>91</v>
      </c>
      <c r="K10" s="32" t="s">
        <v>90</v>
      </c>
      <c r="L10" s="32" t="s">
        <v>25</v>
      </c>
      <c r="M10" s="32" t="s">
        <v>83</v>
      </c>
      <c r="N10" s="32">
        <v>681257.3</v>
      </c>
      <c r="O10" s="32">
        <v>7830270.2999999998</v>
      </c>
      <c r="P10" s="32" t="s">
        <v>94</v>
      </c>
    </row>
    <row r="11" spans="1:16" x14ac:dyDescent="0.35">
      <c r="A11" s="32" t="s">
        <v>116</v>
      </c>
      <c r="B11" s="32" t="s">
        <v>17</v>
      </c>
      <c r="C11" s="32" t="s">
        <v>18</v>
      </c>
      <c r="D11" s="32">
        <v>0.25</v>
      </c>
      <c r="E11" s="32" t="s">
        <v>19</v>
      </c>
      <c r="F11" s="32">
        <v>44784</v>
      </c>
      <c r="G11" s="32" t="s">
        <v>20</v>
      </c>
      <c r="H11" s="32" t="s">
        <v>92</v>
      </c>
      <c r="I11" s="32" t="s">
        <v>121</v>
      </c>
      <c r="J11" s="32" t="s">
        <v>91</v>
      </c>
      <c r="K11" s="32" t="s">
        <v>90</v>
      </c>
      <c r="L11" s="32" t="s">
        <v>25</v>
      </c>
      <c r="M11" s="32" t="s">
        <v>83</v>
      </c>
      <c r="N11" s="32">
        <v>681257.3</v>
      </c>
      <c r="O11" s="32">
        <v>7830270.2999999998</v>
      </c>
      <c r="P11" s="32" t="s">
        <v>94</v>
      </c>
    </row>
    <row r="12" spans="1:16" x14ac:dyDescent="0.35">
      <c r="A12" s="32" t="s">
        <v>117</v>
      </c>
      <c r="B12" s="32" t="s">
        <v>17</v>
      </c>
      <c r="C12" s="32" t="s">
        <v>18</v>
      </c>
      <c r="D12" s="32">
        <v>0.25</v>
      </c>
      <c r="E12" s="32" t="s">
        <v>19</v>
      </c>
      <c r="F12" s="32">
        <v>44848</v>
      </c>
      <c r="G12" s="32" t="s">
        <v>20</v>
      </c>
      <c r="H12" s="32" t="s">
        <v>92</v>
      </c>
      <c r="I12" s="32" t="s">
        <v>121</v>
      </c>
      <c r="J12" s="32" t="s">
        <v>91</v>
      </c>
      <c r="K12" s="32" t="s">
        <v>90</v>
      </c>
      <c r="L12" s="32" t="s">
        <v>26</v>
      </c>
      <c r="M12" s="32" t="s">
        <v>84</v>
      </c>
      <c r="N12" s="32">
        <v>681041.9</v>
      </c>
      <c r="O12" s="32">
        <v>7829719</v>
      </c>
      <c r="P12" s="32" t="s">
        <v>94</v>
      </c>
    </row>
    <row r="13" spans="1:16" x14ac:dyDescent="0.35">
      <c r="A13" s="32" t="s">
        <v>118</v>
      </c>
      <c r="B13" s="32" t="s">
        <v>17</v>
      </c>
      <c r="C13" s="32" t="s">
        <v>18</v>
      </c>
      <c r="D13" s="32">
        <v>0.25</v>
      </c>
      <c r="E13" s="32" t="s">
        <v>19</v>
      </c>
      <c r="F13" s="32">
        <v>44784</v>
      </c>
      <c r="G13" s="32" t="s">
        <v>20</v>
      </c>
      <c r="H13" s="32" t="s">
        <v>92</v>
      </c>
      <c r="I13" s="32" t="s">
        <v>121</v>
      </c>
      <c r="J13" s="32" t="s">
        <v>91</v>
      </c>
      <c r="K13" s="32" t="s">
        <v>90</v>
      </c>
      <c r="L13" s="32" t="s">
        <v>26</v>
      </c>
      <c r="M13" s="32" t="s">
        <v>84</v>
      </c>
      <c r="N13" s="32">
        <v>681041.9</v>
      </c>
      <c r="O13" s="32">
        <v>7829719</v>
      </c>
      <c r="P13" s="32" t="s">
        <v>94</v>
      </c>
    </row>
    <row r="14" spans="1:16" x14ac:dyDescent="0.35">
      <c r="A14" s="32" t="s">
        <v>119</v>
      </c>
      <c r="B14" s="32" t="s">
        <v>17</v>
      </c>
      <c r="C14" s="32" t="s">
        <v>18</v>
      </c>
      <c r="D14" s="32">
        <v>0.25</v>
      </c>
      <c r="E14" s="32" t="s">
        <v>19</v>
      </c>
      <c r="F14" s="32">
        <v>44851</v>
      </c>
      <c r="G14" s="32" t="s">
        <v>20</v>
      </c>
      <c r="H14" s="32" t="s">
        <v>92</v>
      </c>
      <c r="I14" s="32" t="s">
        <v>121</v>
      </c>
      <c r="J14" s="32" t="s">
        <v>91</v>
      </c>
      <c r="K14" s="32" t="s">
        <v>90</v>
      </c>
      <c r="L14" s="32" t="s">
        <v>27</v>
      </c>
      <c r="M14" s="32" t="s">
        <v>83</v>
      </c>
      <c r="N14" s="32">
        <v>679191.3</v>
      </c>
      <c r="O14" s="32">
        <v>7827191.4000000004</v>
      </c>
      <c r="P14" s="32" t="s">
        <v>94</v>
      </c>
    </row>
    <row r="15" spans="1:16" x14ac:dyDescent="0.35">
      <c r="A15" s="32" t="s">
        <v>120</v>
      </c>
      <c r="B15" s="32" t="s">
        <v>17</v>
      </c>
      <c r="C15" s="32" t="s">
        <v>18</v>
      </c>
      <c r="D15" s="32">
        <v>0.25</v>
      </c>
      <c r="E15" s="32" t="s">
        <v>19</v>
      </c>
      <c r="F15" s="32">
        <v>44785</v>
      </c>
      <c r="G15" s="32" t="s">
        <v>20</v>
      </c>
      <c r="H15" s="32" t="s">
        <v>92</v>
      </c>
      <c r="I15" s="32" t="s">
        <v>121</v>
      </c>
      <c r="J15" s="32" t="s">
        <v>91</v>
      </c>
      <c r="K15" s="32" t="s">
        <v>90</v>
      </c>
      <c r="L15" s="32" t="s">
        <v>27</v>
      </c>
      <c r="M15" s="32" t="s">
        <v>83</v>
      </c>
      <c r="N15" s="32">
        <v>679191.3</v>
      </c>
      <c r="O15" s="32">
        <v>7827191.4000000004</v>
      </c>
      <c r="P15" s="32" t="s">
        <v>94</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09684-6811-4D84-8B2E-76D2FF5812ED}">
  <dimension ref="A1:AB37"/>
  <sheetViews>
    <sheetView workbookViewId="0">
      <selection activeCell="A39" sqref="A39"/>
    </sheetView>
  </sheetViews>
  <sheetFormatPr defaultRowHeight="14.5" x14ac:dyDescent="0.35"/>
  <cols>
    <col min="1" max="1" width="43.1796875" style="32" bestFit="1" customWidth="1"/>
    <col min="2" max="2" width="34.453125" style="32" bestFit="1" customWidth="1"/>
    <col min="3" max="3" width="16.6328125" style="32" bestFit="1" customWidth="1"/>
    <col min="4" max="4" width="25.453125" style="32" bestFit="1" customWidth="1"/>
    <col min="5" max="5" width="11.453125" style="32" bestFit="1" customWidth="1"/>
    <col min="6" max="6" width="13.7265625" style="32" bestFit="1" customWidth="1"/>
    <col min="7" max="8" width="13.453125" style="32" bestFit="1" customWidth="1"/>
    <col min="9" max="9" width="15.81640625" style="32" bestFit="1" customWidth="1"/>
    <col min="10" max="10" width="12.90625" style="32" bestFit="1" customWidth="1"/>
    <col min="11" max="11" width="17" style="32" bestFit="1" customWidth="1"/>
    <col min="12" max="12" width="21.54296875" style="32" bestFit="1" customWidth="1"/>
    <col min="13" max="13" width="13.1796875" style="32" bestFit="1" customWidth="1"/>
    <col min="14" max="14" width="24.26953125" style="32" bestFit="1" customWidth="1"/>
    <col min="15" max="15" width="14" style="32" bestFit="1" customWidth="1"/>
    <col min="16" max="16" width="18.26953125" style="32" bestFit="1" customWidth="1"/>
    <col min="17" max="17" width="6.08984375" style="32" bestFit="1" customWidth="1"/>
    <col min="18" max="18" width="11.26953125" style="32" bestFit="1" customWidth="1"/>
    <col min="19" max="19" width="24.90625" style="32" bestFit="1" customWidth="1"/>
    <col min="20" max="20" width="23.1796875" style="32" bestFit="1" customWidth="1"/>
    <col min="21" max="21" width="21.81640625" style="32" bestFit="1" customWidth="1"/>
    <col min="22" max="22" width="20.81640625" style="32" bestFit="1" customWidth="1"/>
    <col min="23" max="23" width="21.54296875" style="32" bestFit="1" customWidth="1"/>
    <col min="24" max="24" width="20.26953125" style="32" bestFit="1" customWidth="1"/>
    <col min="25" max="25" width="13.6328125" style="32" bestFit="1" customWidth="1"/>
    <col min="26" max="26" width="12.81640625" style="32" bestFit="1" customWidth="1"/>
    <col min="27" max="27" width="18.36328125" style="32" bestFit="1" customWidth="1"/>
    <col min="28" max="28" width="17.81640625" style="32" bestFit="1" customWidth="1"/>
    <col min="29" max="16384" width="8.7265625" style="32"/>
  </cols>
  <sheetData>
    <row r="1" spans="1:28" ht="15.5" x14ac:dyDescent="0.35">
      <c r="A1" s="18" t="s">
        <v>3</v>
      </c>
      <c r="B1" s="18" t="s">
        <v>31</v>
      </c>
      <c r="C1" s="18" t="s">
        <v>32</v>
      </c>
      <c r="D1" s="18" t="s">
        <v>33</v>
      </c>
      <c r="E1" s="30" t="s">
        <v>34</v>
      </c>
      <c r="F1" s="30" t="s">
        <v>35</v>
      </c>
      <c r="G1" s="30" t="s">
        <v>36</v>
      </c>
      <c r="H1" s="30" t="s">
        <v>37</v>
      </c>
      <c r="I1" s="30" t="s">
        <v>38</v>
      </c>
      <c r="J1" s="30" t="s">
        <v>104</v>
      </c>
      <c r="K1" s="30" t="s">
        <v>103</v>
      </c>
      <c r="L1" s="30" t="s">
        <v>102</v>
      </c>
      <c r="M1" s="30" t="s">
        <v>39</v>
      </c>
      <c r="N1" s="30" t="s">
        <v>40</v>
      </c>
      <c r="O1" s="30" t="s">
        <v>41</v>
      </c>
      <c r="P1" s="31" t="s">
        <v>42</v>
      </c>
      <c r="Q1" s="31" t="s">
        <v>43</v>
      </c>
      <c r="R1" s="31" t="s">
        <v>44</v>
      </c>
      <c r="S1" s="31" t="s">
        <v>45</v>
      </c>
      <c r="T1" s="31" t="s">
        <v>46</v>
      </c>
      <c r="U1" s="31" t="s">
        <v>47</v>
      </c>
      <c r="V1" s="31" t="s">
        <v>101</v>
      </c>
      <c r="W1" s="31" t="s">
        <v>100</v>
      </c>
      <c r="X1" s="31" t="s">
        <v>99</v>
      </c>
      <c r="Y1" s="31" t="s">
        <v>98</v>
      </c>
      <c r="Z1" s="31" t="s">
        <v>97</v>
      </c>
      <c r="AA1" s="31" t="s">
        <v>96</v>
      </c>
      <c r="AB1" s="31" t="s">
        <v>95</v>
      </c>
    </row>
    <row r="2" spans="1:28" x14ac:dyDescent="0.35">
      <c r="A2" s="32" t="s">
        <v>114</v>
      </c>
      <c r="B2" s="32" t="s">
        <v>143</v>
      </c>
      <c r="C2" s="32" t="s">
        <v>89</v>
      </c>
      <c r="D2" s="32" t="s">
        <v>48</v>
      </c>
      <c r="E2" s="32" t="s">
        <v>49</v>
      </c>
      <c r="F2" s="32" t="s">
        <v>50</v>
      </c>
      <c r="G2" s="32" t="s">
        <v>51</v>
      </c>
      <c r="H2" s="32" t="s">
        <v>52</v>
      </c>
      <c r="I2" s="32" t="s">
        <v>53</v>
      </c>
      <c r="J2" s="32" t="s">
        <v>161</v>
      </c>
      <c r="K2" s="32" t="s">
        <v>171</v>
      </c>
      <c r="L2" s="32" t="s">
        <v>56</v>
      </c>
      <c r="M2" s="32" t="s">
        <v>54</v>
      </c>
      <c r="N2" s="32" t="s">
        <v>56</v>
      </c>
      <c r="O2" s="32" t="s">
        <v>56</v>
      </c>
      <c r="P2" s="32">
        <v>1</v>
      </c>
      <c r="Q2" s="32" t="s">
        <v>56</v>
      </c>
      <c r="R2" s="32" t="s">
        <v>56</v>
      </c>
      <c r="S2" s="32" t="s">
        <v>56</v>
      </c>
      <c r="T2" s="32" t="s">
        <v>55</v>
      </c>
      <c r="U2" s="32" t="s">
        <v>56</v>
      </c>
      <c r="V2" s="32" t="s">
        <v>88</v>
      </c>
      <c r="W2" s="32" t="s">
        <v>56</v>
      </c>
      <c r="X2" s="32" t="s">
        <v>56</v>
      </c>
      <c r="Y2" s="32" t="s">
        <v>93</v>
      </c>
      <c r="Z2" s="32" t="s">
        <v>56</v>
      </c>
      <c r="AA2" s="32" t="s">
        <v>86</v>
      </c>
      <c r="AB2" s="32">
        <v>1</v>
      </c>
    </row>
    <row r="3" spans="1:28" x14ac:dyDescent="0.35">
      <c r="A3" s="32" t="s">
        <v>109</v>
      </c>
      <c r="B3" s="32" t="s">
        <v>127</v>
      </c>
      <c r="C3" s="32" t="s">
        <v>89</v>
      </c>
      <c r="D3" s="32" t="s">
        <v>48</v>
      </c>
      <c r="E3" s="32" t="s">
        <v>49</v>
      </c>
      <c r="F3" s="32" t="s">
        <v>50</v>
      </c>
      <c r="G3" s="32" t="s">
        <v>51</v>
      </c>
      <c r="H3" s="32" t="s">
        <v>52</v>
      </c>
      <c r="I3" s="32" t="s">
        <v>53</v>
      </c>
      <c r="J3" s="32" t="s">
        <v>161</v>
      </c>
      <c r="K3" s="32" t="s">
        <v>171</v>
      </c>
      <c r="L3" s="32" t="s">
        <v>56</v>
      </c>
      <c r="M3" s="32" t="s">
        <v>54</v>
      </c>
      <c r="N3" s="32" t="s">
        <v>56</v>
      </c>
      <c r="O3" s="32" t="s">
        <v>56</v>
      </c>
      <c r="P3" s="32">
        <v>1</v>
      </c>
      <c r="Q3" s="32" t="s">
        <v>56</v>
      </c>
      <c r="R3" s="32" t="s">
        <v>56</v>
      </c>
      <c r="S3" s="32" t="s">
        <v>56</v>
      </c>
      <c r="T3" s="32" t="s">
        <v>55</v>
      </c>
      <c r="U3" s="32" t="s">
        <v>56</v>
      </c>
      <c r="V3" s="32" t="s">
        <v>88</v>
      </c>
      <c r="W3" s="32" t="s">
        <v>56</v>
      </c>
      <c r="X3" s="32" t="s">
        <v>56</v>
      </c>
      <c r="Y3" s="32" t="s">
        <v>87</v>
      </c>
      <c r="Z3" s="32" t="s">
        <v>56</v>
      </c>
      <c r="AA3" s="32" t="s">
        <v>86</v>
      </c>
      <c r="AB3" s="32">
        <v>30</v>
      </c>
    </row>
    <row r="4" spans="1:28" x14ac:dyDescent="0.35">
      <c r="A4" s="32" t="s">
        <v>113</v>
      </c>
      <c r="B4" s="32" t="s">
        <v>138</v>
      </c>
      <c r="C4" s="32" t="s">
        <v>89</v>
      </c>
      <c r="D4" s="32" t="s">
        <v>48</v>
      </c>
      <c r="E4" s="32" t="s">
        <v>49</v>
      </c>
      <c r="F4" s="32" t="s">
        <v>50</v>
      </c>
      <c r="G4" s="32" t="s">
        <v>51</v>
      </c>
      <c r="H4" s="32" t="s">
        <v>52</v>
      </c>
      <c r="I4" s="32" t="s">
        <v>53</v>
      </c>
      <c r="J4" s="32" t="s">
        <v>161</v>
      </c>
      <c r="K4" s="32" t="s">
        <v>171</v>
      </c>
      <c r="L4" s="32" t="s">
        <v>56</v>
      </c>
      <c r="M4" s="32" t="s">
        <v>54</v>
      </c>
      <c r="N4" s="32" t="s">
        <v>56</v>
      </c>
      <c r="O4" s="32" t="s">
        <v>56</v>
      </c>
      <c r="P4" s="32">
        <v>1</v>
      </c>
      <c r="Q4" s="32" t="s">
        <v>56</v>
      </c>
      <c r="R4" s="32" t="s">
        <v>56</v>
      </c>
      <c r="S4" s="32" t="s">
        <v>56</v>
      </c>
      <c r="T4" s="32" t="s">
        <v>55</v>
      </c>
      <c r="U4" s="32" t="s">
        <v>56</v>
      </c>
      <c r="V4" s="32" t="s">
        <v>88</v>
      </c>
      <c r="W4" s="32" t="s">
        <v>56</v>
      </c>
      <c r="X4" s="32" t="s">
        <v>56</v>
      </c>
      <c r="Y4" s="32" t="s">
        <v>87</v>
      </c>
      <c r="Z4" s="32" t="s">
        <v>56</v>
      </c>
      <c r="AA4" s="32" t="s">
        <v>86</v>
      </c>
      <c r="AB4" s="32">
        <v>35</v>
      </c>
    </row>
    <row r="5" spans="1:28" x14ac:dyDescent="0.35">
      <c r="A5" s="32" t="s">
        <v>112</v>
      </c>
      <c r="B5" s="32" t="s">
        <v>134</v>
      </c>
      <c r="C5" s="32" t="s">
        <v>89</v>
      </c>
      <c r="D5" s="32" t="s">
        <v>77</v>
      </c>
      <c r="E5" s="32" t="s">
        <v>49</v>
      </c>
      <c r="F5" s="32" t="s">
        <v>50</v>
      </c>
      <c r="G5" s="32" t="s">
        <v>65</v>
      </c>
      <c r="H5" s="32" t="s">
        <v>78</v>
      </c>
      <c r="I5" s="32" t="s">
        <v>79</v>
      </c>
      <c r="J5" s="32" t="s">
        <v>165</v>
      </c>
      <c r="K5" s="32" t="s">
        <v>175</v>
      </c>
      <c r="L5" s="32" t="s">
        <v>56</v>
      </c>
      <c r="M5" s="32" t="s">
        <v>54</v>
      </c>
      <c r="N5" s="32" t="s">
        <v>56</v>
      </c>
      <c r="O5" s="32" t="s">
        <v>56</v>
      </c>
      <c r="P5" s="32">
        <v>1</v>
      </c>
      <c r="Q5" s="32" t="s">
        <v>56</v>
      </c>
      <c r="R5" s="32" t="s">
        <v>56</v>
      </c>
      <c r="S5" s="32" t="s">
        <v>56</v>
      </c>
      <c r="T5" s="32" t="s">
        <v>55</v>
      </c>
      <c r="U5" s="32" t="s">
        <v>56</v>
      </c>
      <c r="V5" s="32" t="s">
        <v>88</v>
      </c>
      <c r="W5" s="32" t="s">
        <v>56</v>
      </c>
      <c r="X5" s="32" t="s">
        <v>56</v>
      </c>
      <c r="Y5" s="32" t="s">
        <v>93</v>
      </c>
      <c r="Z5" s="32" t="s">
        <v>56</v>
      </c>
      <c r="AA5" s="32" t="s">
        <v>86</v>
      </c>
      <c r="AB5" s="32">
        <v>25</v>
      </c>
    </row>
    <row r="6" spans="1:28" x14ac:dyDescent="0.35">
      <c r="A6" s="32" t="s">
        <v>120</v>
      </c>
      <c r="B6" s="32" t="s">
        <v>156</v>
      </c>
      <c r="C6" s="32" t="s">
        <v>89</v>
      </c>
      <c r="D6" s="32" t="s">
        <v>61</v>
      </c>
      <c r="E6" s="32" t="s">
        <v>49</v>
      </c>
      <c r="F6" s="32" t="s">
        <v>50</v>
      </c>
      <c r="G6" s="32" t="s">
        <v>51</v>
      </c>
      <c r="H6" s="32" t="s">
        <v>62</v>
      </c>
      <c r="I6" s="32" t="s">
        <v>63</v>
      </c>
      <c r="J6" s="32" t="s">
        <v>167</v>
      </c>
      <c r="K6" s="32" t="s">
        <v>178</v>
      </c>
      <c r="L6" s="32" t="s">
        <v>56</v>
      </c>
      <c r="M6" s="32" t="s">
        <v>54</v>
      </c>
      <c r="N6" s="32" t="s">
        <v>56</v>
      </c>
      <c r="O6" s="32" t="s">
        <v>56</v>
      </c>
      <c r="P6" s="32">
        <v>1</v>
      </c>
      <c r="Q6" s="32" t="s">
        <v>56</v>
      </c>
      <c r="R6" s="32" t="s">
        <v>56</v>
      </c>
      <c r="S6" s="32" t="s">
        <v>56</v>
      </c>
      <c r="T6" s="32" t="s">
        <v>55</v>
      </c>
      <c r="U6" s="32" t="s">
        <v>56</v>
      </c>
      <c r="V6" s="32" t="s">
        <v>88</v>
      </c>
      <c r="W6" s="32" t="s">
        <v>56</v>
      </c>
      <c r="X6" s="32" t="s">
        <v>56</v>
      </c>
      <c r="Y6" s="32" t="s">
        <v>93</v>
      </c>
      <c r="Z6" s="32" t="s">
        <v>56</v>
      </c>
      <c r="AA6" s="32" t="s">
        <v>86</v>
      </c>
      <c r="AB6" s="32">
        <v>14</v>
      </c>
    </row>
    <row r="7" spans="1:28" x14ac:dyDescent="0.35">
      <c r="A7" s="32" t="s">
        <v>119</v>
      </c>
      <c r="B7" s="32" t="s">
        <v>154</v>
      </c>
      <c r="C7" s="32" t="s">
        <v>89</v>
      </c>
      <c r="D7" s="32" t="s">
        <v>61</v>
      </c>
      <c r="E7" s="32" t="s">
        <v>49</v>
      </c>
      <c r="F7" s="32" t="s">
        <v>50</v>
      </c>
      <c r="G7" s="32" t="s">
        <v>51</v>
      </c>
      <c r="H7" s="32" t="s">
        <v>62</v>
      </c>
      <c r="I7" s="32" t="s">
        <v>63</v>
      </c>
      <c r="J7" s="32" t="s">
        <v>167</v>
      </c>
      <c r="K7" s="32" t="s">
        <v>178</v>
      </c>
      <c r="L7" s="32" t="s">
        <v>56</v>
      </c>
      <c r="M7" s="32" t="s">
        <v>54</v>
      </c>
      <c r="N7" s="32" t="s">
        <v>56</v>
      </c>
      <c r="O7" s="32" t="s">
        <v>56</v>
      </c>
      <c r="P7" s="32">
        <v>1</v>
      </c>
      <c r="Q7" s="32" t="s">
        <v>56</v>
      </c>
      <c r="R7" s="32" t="s">
        <v>56</v>
      </c>
      <c r="S7" s="32" t="s">
        <v>56</v>
      </c>
      <c r="T7" s="32" t="s">
        <v>55</v>
      </c>
      <c r="U7" s="32" t="s">
        <v>56</v>
      </c>
      <c r="V7" s="32" t="s">
        <v>88</v>
      </c>
      <c r="W7" s="32" t="s">
        <v>56</v>
      </c>
      <c r="X7" s="32" t="s">
        <v>56</v>
      </c>
      <c r="Y7" s="32" t="s">
        <v>87</v>
      </c>
      <c r="Z7" s="32" t="s">
        <v>56</v>
      </c>
      <c r="AA7" s="32" t="s">
        <v>86</v>
      </c>
      <c r="AB7" s="32">
        <v>41</v>
      </c>
    </row>
    <row r="8" spans="1:28" x14ac:dyDescent="0.35">
      <c r="A8" s="32" t="s">
        <v>110</v>
      </c>
      <c r="B8" s="32" t="s">
        <v>128</v>
      </c>
      <c r="C8" s="32" t="s">
        <v>89</v>
      </c>
      <c r="D8" s="32" t="s">
        <v>60</v>
      </c>
      <c r="E8" s="32" t="s">
        <v>49</v>
      </c>
      <c r="F8" s="32" t="s">
        <v>50</v>
      </c>
      <c r="G8" s="32" t="s">
        <v>51</v>
      </c>
      <c r="H8" s="32" t="s">
        <v>58</v>
      </c>
      <c r="I8" s="32" t="s">
        <v>59</v>
      </c>
      <c r="J8" s="32" t="s">
        <v>162</v>
      </c>
      <c r="K8" s="32" t="s">
        <v>172</v>
      </c>
      <c r="L8" s="32" t="s">
        <v>56</v>
      </c>
      <c r="M8" s="32" t="s">
        <v>54</v>
      </c>
      <c r="N8" s="32" t="s">
        <v>56</v>
      </c>
      <c r="O8" s="32" t="s">
        <v>56</v>
      </c>
      <c r="P8" s="32">
        <v>1</v>
      </c>
      <c r="Q8" s="32" t="s">
        <v>56</v>
      </c>
      <c r="R8" s="32" t="s">
        <v>56</v>
      </c>
      <c r="S8" s="32" t="s">
        <v>56</v>
      </c>
      <c r="T8" s="32" t="s">
        <v>55</v>
      </c>
      <c r="U8" s="32" t="s">
        <v>56</v>
      </c>
      <c r="V8" s="32" t="s">
        <v>88</v>
      </c>
      <c r="W8" s="32" t="s">
        <v>56</v>
      </c>
      <c r="X8" s="32" t="s">
        <v>56</v>
      </c>
      <c r="Y8" s="32" t="s">
        <v>93</v>
      </c>
      <c r="Z8" s="32" t="s">
        <v>56</v>
      </c>
      <c r="AA8" s="32" t="s">
        <v>86</v>
      </c>
      <c r="AB8" s="32">
        <v>10</v>
      </c>
    </row>
    <row r="9" spans="1:28" x14ac:dyDescent="0.35">
      <c r="A9" s="32" t="s">
        <v>118</v>
      </c>
      <c r="B9" s="32" t="s">
        <v>151</v>
      </c>
      <c r="C9" s="32" t="s">
        <v>89</v>
      </c>
      <c r="D9" s="32" t="s">
        <v>60</v>
      </c>
      <c r="E9" s="32" t="s">
        <v>49</v>
      </c>
      <c r="F9" s="32" t="s">
        <v>50</v>
      </c>
      <c r="G9" s="32" t="s">
        <v>51</v>
      </c>
      <c r="H9" s="32" t="s">
        <v>58</v>
      </c>
      <c r="I9" s="32" t="s">
        <v>59</v>
      </c>
      <c r="J9" s="32" t="s">
        <v>162</v>
      </c>
      <c r="K9" s="32" t="s">
        <v>172</v>
      </c>
      <c r="L9" s="32" t="s">
        <v>56</v>
      </c>
      <c r="M9" s="32" t="s">
        <v>54</v>
      </c>
      <c r="N9" s="32" t="s">
        <v>56</v>
      </c>
      <c r="O9" s="32" t="s">
        <v>56</v>
      </c>
      <c r="P9" s="32">
        <v>1</v>
      </c>
      <c r="Q9" s="32" t="s">
        <v>56</v>
      </c>
      <c r="R9" s="32" t="s">
        <v>56</v>
      </c>
      <c r="S9" s="32" t="s">
        <v>56</v>
      </c>
      <c r="T9" s="32" t="s">
        <v>55</v>
      </c>
      <c r="U9" s="32" t="s">
        <v>56</v>
      </c>
      <c r="V9" s="32" t="s">
        <v>88</v>
      </c>
      <c r="W9" s="32" t="s">
        <v>56</v>
      </c>
      <c r="X9" s="32" t="s">
        <v>56</v>
      </c>
      <c r="Y9" s="32" t="s">
        <v>93</v>
      </c>
      <c r="Z9" s="32" t="s">
        <v>56</v>
      </c>
      <c r="AA9" s="32" t="s">
        <v>86</v>
      </c>
      <c r="AB9" s="32">
        <v>11</v>
      </c>
    </row>
    <row r="10" spans="1:28" x14ac:dyDescent="0.35">
      <c r="A10" s="32" t="s">
        <v>120</v>
      </c>
      <c r="B10" s="32" t="s">
        <v>155</v>
      </c>
      <c r="C10" s="32" t="s">
        <v>89</v>
      </c>
      <c r="D10" s="32" t="s">
        <v>60</v>
      </c>
      <c r="E10" s="32" t="s">
        <v>49</v>
      </c>
      <c r="F10" s="32" t="s">
        <v>50</v>
      </c>
      <c r="G10" s="32" t="s">
        <v>51</v>
      </c>
      <c r="H10" s="32" t="s">
        <v>58</v>
      </c>
      <c r="I10" s="32" t="s">
        <v>59</v>
      </c>
      <c r="J10" s="32" t="s">
        <v>162</v>
      </c>
      <c r="K10" s="32" t="s">
        <v>172</v>
      </c>
      <c r="L10" s="32" t="s">
        <v>56</v>
      </c>
      <c r="M10" s="32" t="s">
        <v>54</v>
      </c>
      <c r="N10" s="32" t="s">
        <v>56</v>
      </c>
      <c r="O10" s="32" t="s">
        <v>56</v>
      </c>
      <c r="P10" s="32">
        <v>1</v>
      </c>
      <c r="Q10" s="32" t="s">
        <v>56</v>
      </c>
      <c r="R10" s="32" t="s">
        <v>56</v>
      </c>
      <c r="S10" s="32" t="s">
        <v>56</v>
      </c>
      <c r="T10" s="32" t="s">
        <v>55</v>
      </c>
      <c r="U10" s="32" t="s">
        <v>56</v>
      </c>
      <c r="V10" s="32" t="s">
        <v>88</v>
      </c>
      <c r="W10" s="32" t="s">
        <v>56</v>
      </c>
      <c r="X10" s="32" t="s">
        <v>56</v>
      </c>
      <c r="Y10" s="32" t="s">
        <v>93</v>
      </c>
      <c r="Z10" s="32" t="s">
        <v>56</v>
      </c>
      <c r="AA10" s="32" t="s">
        <v>86</v>
      </c>
      <c r="AB10" s="32">
        <v>13</v>
      </c>
    </row>
    <row r="11" spans="1:28" x14ac:dyDescent="0.35">
      <c r="A11" s="32" t="s">
        <v>115</v>
      </c>
      <c r="B11" s="32" t="s">
        <v>146</v>
      </c>
      <c r="C11" s="32" t="s">
        <v>89</v>
      </c>
      <c r="D11" s="32" t="s">
        <v>60</v>
      </c>
      <c r="E11" s="32" t="s">
        <v>49</v>
      </c>
      <c r="F11" s="32" t="s">
        <v>50</v>
      </c>
      <c r="G11" s="32" t="s">
        <v>51</v>
      </c>
      <c r="H11" s="32" t="s">
        <v>58</v>
      </c>
      <c r="I11" s="32" t="s">
        <v>59</v>
      </c>
      <c r="J11" s="32" t="s">
        <v>162</v>
      </c>
      <c r="K11" s="32" t="s">
        <v>172</v>
      </c>
      <c r="L11" s="32" t="s">
        <v>56</v>
      </c>
      <c r="M11" s="32" t="s">
        <v>54</v>
      </c>
      <c r="N11" s="32" t="s">
        <v>56</v>
      </c>
      <c r="O11" s="32" t="s">
        <v>56</v>
      </c>
      <c r="P11" s="32">
        <v>1</v>
      </c>
      <c r="Q11" s="32" t="s">
        <v>56</v>
      </c>
      <c r="R11" s="32" t="s">
        <v>56</v>
      </c>
      <c r="S11" s="32" t="s">
        <v>56</v>
      </c>
      <c r="T11" s="32" t="s">
        <v>55</v>
      </c>
      <c r="U11" s="32" t="s">
        <v>56</v>
      </c>
      <c r="V11" s="32" t="s">
        <v>88</v>
      </c>
      <c r="W11" s="32" t="s">
        <v>56</v>
      </c>
      <c r="X11" s="32" t="s">
        <v>56</v>
      </c>
      <c r="Y11" s="32" t="s">
        <v>87</v>
      </c>
      <c r="Z11" s="32" t="s">
        <v>56</v>
      </c>
      <c r="AA11" s="32" t="s">
        <v>86</v>
      </c>
      <c r="AB11" s="32">
        <v>37</v>
      </c>
    </row>
    <row r="12" spans="1:28" x14ac:dyDescent="0.35">
      <c r="A12" s="32" t="s">
        <v>117</v>
      </c>
      <c r="B12" s="32" t="s">
        <v>149</v>
      </c>
      <c r="C12" s="32" t="s">
        <v>89</v>
      </c>
      <c r="D12" s="32" t="s">
        <v>60</v>
      </c>
      <c r="E12" s="32" t="s">
        <v>49</v>
      </c>
      <c r="F12" s="32" t="s">
        <v>50</v>
      </c>
      <c r="G12" s="32" t="s">
        <v>51</v>
      </c>
      <c r="H12" s="32" t="s">
        <v>58</v>
      </c>
      <c r="I12" s="32" t="s">
        <v>59</v>
      </c>
      <c r="J12" s="32" t="s">
        <v>162</v>
      </c>
      <c r="K12" s="32" t="s">
        <v>172</v>
      </c>
      <c r="L12" s="32" t="s">
        <v>56</v>
      </c>
      <c r="M12" s="32" t="s">
        <v>54</v>
      </c>
      <c r="N12" s="32" t="s">
        <v>56</v>
      </c>
      <c r="O12" s="32" t="s">
        <v>56</v>
      </c>
      <c r="P12" s="32">
        <v>1</v>
      </c>
      <c r="Q12" s="32" t="s">
        <v>56</v>
      </c>
      <c r="R12" s="32" t="s">
        <v>56</v>
      </c>
      <c r="S12" s="32" t="s">
        <v>56</v>
      </c>
      <c r="T12" s="32" t="s">
        <v>55</v>
      </c>
      <c r="U12" s="32" t="s">
        <v>56</v>
      </c>
      <c r="V12" s="32" t="s">
        <v>88</v>
      </c>
      <c r="W12" s="32" t="s">
        <v>56</v>
      </c>
      <c r="X12" s="32" t="s">
        <v>56</v>
      </c>
      <c r="Y12" s="32" t="s">
        <v>87</v>
      </c>
      <c r="Z12" s="32" t="s">
        <v>56</v>
      </c>
      <c r="AA12" s="32" t="s">
        <v>86</v>
      </c>
      <c r="AB12" s="32">
        <v>38</v>
      </c>
    </row>
    <row r="13" spans="1:28" x14ac:dyDescent="0.35">
      <c r="A13" s="32" t="s">
        <v>119</v>
      </c>
      <c r="B13" s="32" t="s">
        <v>153</v>
      </c>
      <c r="C13" s="32" t="s">
        <v>89</v>
      </c>
      <c r="D13" s="32" t="s">
        <v>60</v>
      </c>
      <c r="E13" s="32" t="s">
        <v>49</v>
      </c>
      <c r="F13" s="32" t="s">
        <v>50</v>
      </c>
      <c r="G13" s="32" t="s">
        <v>51</v>
      </c>
      <c r="H13" s="32" t="s">
        <v>58</v>
      </c>
      <c r="I13" s="32" t="s">
        <v>59</v>
      </c>
      <c r="J13" s="32" t="s">
        <v>162</v>
      </c>
      <c r="K13" s="32" t="s">
        <v>172</v>
      </c>
      <c r="L13" s="32" t="s">
        <v>56</v>
      </c>
      <c r="M13" s="32" t="s">
        <v>54</v>
      </c>
      <c r="N13" s="32" t="s">
        <v>56</v>
      </c>
      <c r="O13" s="32" t="s">
        <v>56</v>
      </c>
      <c r="P13" s="32">
        <v>1</v>
      </c>
      <c r="Q13" s="32" t="s">
        <v>56</v>
      </c>
      <c r="R13" s="32" t="s">
        <v>56</v>
      </c>
      <c r="S13" s="32" t="s">
        <v>56</v>
      </c>
      <c r="T13" s="32" t="s">
        <v>55</v>
      </c>
      <c r="U13" s="32" t="s">
        <v>56</v>
      </c>
      <c r="V13" s="32" t="s">
        <v>88</v>
      </c>
      <c r="W13" s="32" t="s">
        <v>56</v>
      </c>
      <c r="X13" s="32" t="s">
        <v>56</v>
      </c>
      <c r="Y13" s="32" t="s">
        <v>87</v>
      </c>
      <c r="Z13" s="32" t="s">
        <v>56</v>
      </c>
      <c r="AA13" s="32" t="s">
        <v>86</v>
      </c>
      <c r="AB13" s="32">
        <v>40</v>
      </c>
    </row>
    <row r="14" spans="1:28" x14ac:dyDescent="0.35">
      <c r="A14" s="32" t="s">
        <v>108</v>
      </c>
      <c r="B14" s="32" t="s">
        <v>123</v>
      </c>
      <c r="C14" s="32" t="s">
        <v>89</v>
      </c>
      <c r="D14" s="32" t="s">
        <v>80</v>
      </c>
      <c r="E14" s="32" t="s">
        <v>49</v>
      </c>
      <c r="F14" s="32" t="s">
        <v>50</v>
      </c>
      <c r="G14" s="32" t="s">
        <v>51</v>
      </c>
      <c r="H14" s="32" t="s">
        <v>81</v>
      </c>
      <c r="I14" s="32" t="s">
        <v>82</v>
      </c>
      <c r="J14" s="32" t="s">
        <v>159</v>
      </c>
      <c r="K14" s="32" t="s">
        <v>169</v>
      </c>
      <c r="L14" s="32" t="s">
        <v>56</v>
      </c>
      <c r="M14" s="32" t="s">
        <v>54</v>
      </c>
      <c r="N14" s="32" t="s">
        <v>56</v>
      </c>
      <c r="O14" s="32" t="s">
        <v>56</v>
      </c>
      <c r="P14" s="32">
        <v>1</v>
      </c>
      <c r="Q14" s="32" t="s">
        <v>56</v>
      </c>
      <c r="R14" s="32" t="s">
        <v>56</v>
      </c>
      <c r="S14" s="32" t="s">
        <v>56</v>
      </c>
      <c r="T14" s="32" t="s">
        <v>55</v>
      </c>
      <c r="U14" s="32" t="s">
        <v>56</v>
      </c>
      <c r="V14" s="32" t="s">
        <v>88</v>
      </c>
      <c r="W14" s="32" t="s">
        <v>56</v>
      </c>
      <c r="X14" s="32" t="s">
        <v>56</v>
      </c>
      <c r="Y14" s="32" t="s">
        <v>93</v>
      </c>
      <c r="Z14" s="32" t="s">
        <v>56</v>
      </c>
      <c r="AA14" s="32" t="s">
        <v>86</v>
      </c>
      <c r="AB14" s="32">
        <v>26</v>
      </c>
    </row>
    <row r="15" spans="1:28" x14ac:dyDescent="0.35">
      <c r="A15" s="32" t="s">
        <v>110</v>
      </c>
      <c r="B15" s="32" t="s">
        <v>129</v>
      </c>
      <c r="C15" s="32" t="s">
        <v>89</v>
      </c>
      <c r="D15" s="32" t="s">
        <v>75</v>
      </c>
      <c r="E15" s="32" t="s">
        <v>49</v>
      </c>
      <c r="F15" s="32" t="s">
        <v>50</v>
      </c>
      <c r="G15" s="32" t="s">
        <v>51</v>
      </c>
      <c r="H15" s="32" t="s">
        <v>52</v>
      </c>
      <c r="I15" s="32" t="s">
        <v>76</v>
      </c>
      <c r="J15" s="32" t="s">
        <v>160</v>
      </c>
      <c r="K15" s="32" t="s">
        <v>170</v>
      </c>
      <c r="L15" s="32" t="s">
        <v>56</v>
      </c>
      <c r="M15" s="32" t="s">
        <v>54</v>
      </c>
      <c r="N15" s="32" t="s">
        <v>56</v>
      </c>
      <c r="O15" s="32" t="s">
        <v>56</v>
      </c>
      <c r="P15" s="32">
        <v>1</v>
      </c>
      <c r="Q15" s="32" t="s">
        <v>56</v>
      </c>
      <c r="R15" s="32" t="s">
        <v>56</v>
      </c>
      <c r="S15" s="32" t="s">
        <v>56</v>
      </c>
      <c r="T15" s="32" t="s">
        <v>55</v>
      </c>
      <c r="U15" s="32" t="s">
        <v>56</v>
      </c>
      <c r="V15" s="32" t="s">
        <v>88</v>
      </c>
      <c r="W15" s="32" t="s">
        <v>56</v>
      </c>
      <c r="X15" s="32" t="s">
        <v>56</v>
      </c>
      <c r="Y15" s="32" t="s">
        <v>93</v>
      </c>
      <c r="Z15" s="32" t="s">
        <v>56</v>
      </c>
      <c r="AA15" s="32" t="s">
        <v>86</v>
      </c>
      <c r="AB15" s="32">
        <v>22</v>
      </c>
    </row>
    <row r="16" spans="1:28" x14ac:dyDescent="0.35">
      <c r="A16" s="32" t="s">
        <v>114</v>
      </c>
      <c r="B16" s="32" t="s">
        <v>142</v>
      </c>
      <c r="C16" s="32" t="s">
        <v>89</v>
      </c>
      <c r="D16" s="32" t="s">
        <v>75</v>
      </c>
      <c r="E16" s="32" t="s">
        <v>49</v>
      </c>
      <c r="F16" s="32" t="s">
        <v>50</v>
      </c>
      <c r="G16" s="32" t="s">
        <v>51</v>
      </c>
      <c r="H16" s="32" t="s">
        <v>52</v>
      </c>
      <c r="I16" s="32" t="s">
        <v>76</v>
      </c>
      <c r="J16" s="32" t="s">
        <v>160</v>
      </c>
      <c r="K16" s="32" t="s">
        <v>170</v>
      </c>
      <c r="L16" s="32" t="s">
        <v>56</v>
      </c>
      <c r="M16" s="32" t="s">
        <v>54</v>
      </c>
      <c r="N16" s="32" t="s">
        <v>56</v>
      </c>
      <c r="O16" s="32" t="s">
        <v>56</v>
      </c>
      <c r="P16" s="32">
        <v>1</v>
      </c>
      <c r="Q16" s="32" t="s">
        <v>56</v>
      </c>
      <c r="R16" s="32" t="s">
        <v>56</v>
      </c>
      <c r="S16" s="32" t="s">
        <v>56</v>
      </c>
      <c r="T16" s="32" t="s">
        <v>55</v>
      </c>
      <c r="U16" s="32" t="s">
        <v>56</v>
      </c>
      <c r="V16" s="32" t="s">
        <v>88</v>
      </c>
      <c r="W16" s="32" t="s">
        <v>56</v>
      </c>
      <c r="X16" s="32" t="s">
        <v>56</v>
      </c>
      <c r="Y16" s="32" t="s">
        <v>93</v>
      </c>
      <c r="Z16" s="32" t="s">
        <v>56</v>
      </c>
      <c r="AA16" s="32" t="s">
        <v>86</v>
      </c>
      <c r="AB16" s="32">
        <v>23</v>
      </c>
    </row>
    <row r="17" spans="1:28" x14ac:dyDescent="0.35">
      <c r="A17" s="32" t="s">
        <v>116</v>
      </c>
      <c r="B17" s="32" t="s">
        <v>148</v>
      </c>
      <c r="C17" s="32" t="s">
        <v>89</v>
      </c>
      <c r="D17" s="32" t="s">
        <v>75</v>
      </c>
      <c r="E17" s="32" t="s">
        <v>49</v>
      </c>
      <c r="F17" s="32" t="s">
        <v>50</v>
      </c>
      <c r="G17" s="32" t="s">
        <v>51</v>
      </c>
      <c r="H17" s="32" t="s">
        <v>52</v>
      </c>
      <c r="I17" s="32" t="s">
        <v>76</v>
      </c>
      <c r="J17" s="32" t="s">
        <v>160</v>
      </c>
      <c r="K17" s="32" t="s">
        <v>170</v>
      </c>
      <c r="L17" s="32" t="s">
        <v>56</v>
      </c>
      <c r="M17" s="32" t="s">
        <v>54</v>
      </c>
      <c r="N17" s="32" t="s">
        <v>56</v>
      </c>
      <c r="O17" s="32" t="s">
        <v>56</v>
      </c>
      <c r="P17" s="32">
        <v>1</v>
      </c>
      <c r="Q17" s="32" t="s">
        <v>56</v>
      </c>
      <c r="R17" s="32" t="s">
        <v>56</v>
      </c>
      <c r="S17" s="32" t="s">
        <v>56</v>
      </c>
      <c r="T17" s="32" t="s">
        <v>55</v>
      </c>
      <c r="U17" s="32" t="s">
        <v>56</v>
      </c>
      <c r="V17" s="32" t="s">
        <v>88</v>
      </c>
      <c r="W17" s="32" t="s">
        <v>56</v>
      </c>
      <c r="X17" s="32" t="s">
        <v>56</v>
      </c>
      <c r="Y17" s="32" t="s">
        <v>93</v>
      </c>
      <c r="Z17" s="32" t="s">
        <v>56</v>
      </c>
      <c r="AA17" s="32" t="s">
        <v>86</v>
      </c>
      <c r="AB17" s="32">
        <v>24</v>
      </c>
    </row>
    <row r="18" spans="1:28" x14ac:dyDescent="0.35">
      <c r="A18" s="32" t="s">
        <v>109</v>
      </c>
      <c r="B18" s="32" t="s">
        <v>125</v>
      </c>
      <c r="C18" s="32" t="s">
        <v>89</v>
      </c>
      <c r="D18" s="32" t="s">
        <v>75</v>
      </c>
      <c r="E18" s="32" t="s">
        <v>49</v>
      </c>
      <c r="F18" s="32" t="s">
        <v>50</v>
      </c>
      <c r="G18" s="32" t="s">
        <v>51</v>
      </c>
      <c r="H18" s="32" t="s">
        <v>52</v>
      </c>
      <c r="I18" s="32" t="s">
        <v>76</v>
      </c>
      <c r="J18" s="32" t="s">
        <v>160</v>
      </c>
      <c r="K18" s="32" t="s">
        <v>170</v>
      </c>
      <c r="L18" s="32" t="s">
        <v>56</v>
      </c>
      <c r="M18" s="32" t="s">
        <v>54</v>
      </c>
      <c r="N18" s="32" t="s">
        <v>56</v>
      </c>
      <c r="O18" s="32" t="s">
        <v>56</v>
      </c>
      <c r="P18" s="32">
        <v>1</v>
      </c>
      <c r="Q18" s="32" t="s">
        <v>56</v>
      </c>
      <c r="R18" s="32" t="s">
        <v>56</v>
      </c>
      <c r="S18" s="32" t="s">
        <v>56</v>
      </c>
      <c r="T18" s="32" t="s">
        <v>55</v>
      </c>
      <c r="U18" s="32" t="s">
        <v>56</v>
      </c>
      <c r="V18" s="32" t="s">
        <v>88</v>
      </c>
      <c r="W18" s="32" t="s">
        <v>56</v>
      </c>
      <c r="X18" s="32" t="s">
        <v>56</v>
      </c>
      <c r="Y18" s="32" t="s">
        <v>87</v>
      </c>
      <c r="Z18" s="32" t="s">
        <v>56</v>
      </c>
      <c r="AA18" s="32" t="s">
        <v>86</v>
      </c>
      <c r="AB18" s="32">
        <v>28</v>
      </c>
    </row>
    <row r="19" spans="1:28" x14ac:dyDescent="0.35">
      <c r="A19" s="32" t="s">
        <v>114</v>
      </c>
      <c r="B19" s="32" t="s">
        <v>139</v>
      </c>
      <c r="C19" s="32" t="s">
        <v>89</v>
      </c>
      <c r="D19" s="32" t="s">
        <v>64</v>
      </c>
      <c r="E19" s="32" t="s">
        <v>49</v>
      </c>
      <c r="F19" s="32" t="s">
        <v>50</v>
      </c>
      <c r="G19" s="32" t="s">
        <v>65</v>
      </c>
      <c r="H19" s="32" t="s">
        <v>66</v>
      </c>
      <c r="I19" s="32" t="s">
        <v>67</v>
      </c>
      <c r="J19" s="32" t="s">
        <v>166</v>
      </c>
      <c r="K19" s="32" t="s">
        <v>177</v>
      </c>
      <c r="L19" s="32" t="s">
        <v>56</v>
      </c>
      <c r="M19" s="32" t="s">
        <v>54</v>
      </c>
      <c r="N19" s="32" t="s">
        <v>56</v>
      </c>
      <c r="O19" s="32" t="s">
        <v>56</v>
      </c>
      <c r="P19" s="32">
        <v>1</v>
      </c>
      <c r="Q19" s="32" t="s">
        <v>56</v>
      </c>
      <c r="R19" s="32" t="s">
        <v>56</v>
      </c>
      <c r="S19" s="32" t="s">
        <v>56</v>
      </c>
      <c r="T19" s="32" t="s">
        <v>55</v>
      </c>
      <c r="U19" s="32" t="s">
        <v>56</v>
      </c>
      <c r="V19" s="32" t="s">
        <v>88</v>
      </c>
      <c r="W19" s="32" t="s">
        <v>56</v>
      </c>
      <c r="X19" s="32" t="s">
        <v>56</v>
      </c>
      <c r="Y19" s="32" t="s">
        <v>93</v>
      </c>
      <c r="Z19" s="32" t="s">
        <v>56</v>
      </c>
      <c r="AA19" s="32" t="s">
        <v>86</v>
      </c>
      <c r="AB19" s="32">
        <v>15</v>
      </c>
    </row>
    <row r="20" spans="1:28" x14ac:dyDescent="0.35">
      <c r="A20" s="32" t="s">
        <v>113</v>
      </c>
      <c r="B20" s="32" t="s">
        <v>137</v>
      </c>
      <c r="C20" s="32" t="s">
        <v>89</v>
      </c>
      <c r="D20" s="32" t="s">
        <v>64</v>
      </c>
      <c r="E20" s="32" t="s">
        <v>49</v>
      </c>
      <c r="F20" s="32" t="s">
        <v>50</v>
      </c>
      <c r="G20" s="32" t="s">
        <v>65</v>
      </c>
      <c r="H20" s="32" t="s">
        <v>66</v>
      </c>
      <c r="I20" s="32" t="s">
        <v>67</v>
      </c>
      <c r="J20" s="32" t="s">
        <v>166</v>
      </c>
      <c r="K20" s="32" t="s">
        <v>177</v>
      </c>
      <c r="L20" s="32" t="s">
        <v>56</v>
      </c>
      <c r="M20" s="32" t="s">
        <v>54</v>
      </c>
      <c r="N20" s="32" t="s">
        <v>56</v>
      </c>
      <c r="O20" s="32" t="s">
        <v>56</v>
      </c>
      <c r="P20" s="32">
        <v>1</v>
      </c>
      <c r="Q20" s="32" t="s">
        <v>56</v>
      </c>
      <c r="R20" s="32" t="s">
        <v>56</v>
      </c>
      <c r="S20" s="32" t="s">
        <v>56</v>
      </c>
      <c r="T20" s="32" t="s">
        <v>55</v>
      </c>
      <c r="U20" s="32" t="s">
        <v>56</v>
      </c>
      <c r="V20" s="32" t="s">
        <v>88</v>
      </c>
      <c r="W20" s="32" t="s">
        <v>56</v>
      </c>
      <c r="X20" s="32" t="s">
        <v>56</v>
      </c>
      <c r="Y20" s="32" t="s">
        <v>87</v>
      </c>
      <c r="Z20" s="32" t="s">
        <v>56</v>
      </c>
      <c r="AA20" s="32" t="s">
        <v>86</v>
      </c>
      <c r="AB20" s="32">
        <v>34</v>
      </c>
    </row>
    <row r="21" spans="1:28" x14ac:dyDescent="0.35">
      <c r="A21" s="32" t="s">
        <v>112</v>
      </c>
      <c r="B21" s="32" t="s">
        <v>133</v>
      </c>
      <c r="C21" s="32" t="s">
        <v>89</v>
      </c>
      <c r="D21" s="32" t="s">
        <v>70</v>
      </c>
      <c r="E21" s="32" t="s">
        <v>49</v>
      </c>
      <c r="F21" s="32" t="s">
        <v>71</v>
      </c>
      <c r="G21" s="32" t="s">
        <v>65</v>
      </c>
      <c r="H21" s="32" t="s">
        <v>72</v>
      </c>
      <c r="I21" s="32" t="s">
        <v>73</v>
      </c>
      <c r="J21" s="32" t="s">
        <v>164</v>
      </c>
      <c r="K21" s="32" t="s">
        <v>174</v>
      </c>
      <c r="L21" s="32" t="s">
        <v>56</v>
      </c>
      <c r="M21" s="32" t="s">
        <v>54</v>
      </c>
      <c r="N21" s="32" t="s">
        <v>56</v>
      </c>
      <c r="O21" s="32" t="s">
        <v>56</v>
      </c>
      <c r="P21" s="32">
        <v>1</v>
      </c>
      <c r="Q21" s="32" t="s">
        <v>56</v>
      </c>
      <c r="R21" s="32" t="s">
        <v>56</v>
      </c>
      <c r="S21" s="32" t="s">
        <v>56</v>
      </c>
      <c r="T21" s="32" t="s">
        <v>55</v>
      </c>
      <c r="U21" s="32" t="s">
        <v>56</v>
      </c>
      <c r="V21" s="32" t="s">
        <v>88</v>
      </c>
      <c r="W21" s="32" t="s">
        <v>56</v>
      </c>
      <c r="X21" s="32" t="s">
        <v>56</v>
      </c>
      <c r="Y21" s="32" t="s">
        <v>93</v>
      </c>
      <c r="Z21" s="32" t="s">
        <v>56</v>
      </c>
      <c r="AA21" s="32" t="s">
        <v>86</v>
      </c>
      <c r="AB21" s="32">
        <v>19</v>
      </c>
    </row>
    <row r="22" spans="1:28" x14ac:dyDescent="0.35">
      <c r="A22" s="32" t="s">
        <v>114</v>
      </c>
      <c r="B22" s="32" t="s">
        <v>141</v>
      </c>
      <c r="C22" s="32" t="s">
        <v>89</v>
      </c>
      <c r="D22" s="32" t="s">
        <v>74</v>
      </c>
      <c r="E22" s="32" t="s">
        <v>49</v>
      </c>
      <c r="F22" s="32" t="s">
        <v>71</v>
      </c>
      <c r="G22" s="32" t="s">
        <v>65</v>
      </c>
      <c r="H22" s="32" t="s">
        <v>72</v>
      </c>
      <c r="I22" s="32" t="s">
        <v>73</v>
      </c>
      <c r="J22" s="32" t="s">
        <v>164</v>
      </c>
      <c r="K22" s="32" t="s">
        <v>176</v>
      </c>
      <c r="L22" s="32" t="s">
        <v>56</v>
      </c>
      <c r="M22" s="32" t="s">
        <v>54</v>
      </c>
      <c r="N22" s="32" t="s">
        <v>56</v>
      </c>
      <c r="O22" s="32" t="s">
        <v>56</v>
      </c>
      <c r="P22" s="32">
        <v>1</v>
      </c>
      <c r="Q22" s="32" t="s">
        <v>56</v>
      </c>
      <c r="R22" s="32" t="s">
        <v>56</v>
      </c>
      <c r="S22" s="32" t="s">
        <v>56</v>
      </c>
      <c r="T22" s="32" t="s">
        <v>55</v>
      </c>
      <c r="U22" s="32" t="s">
        <v>56</v>
      </c>
      <c r="V22" s="32" t="s">
        <v>88</v>
      </c>
      <c r="W22" s="32" t="s">
        <v>56</v>
      </c>
      <c r="X22" s="32" t="s">
        <v>56</v>
      </c>
      <c r="Y22" s="32" t="s">
        <v>93</v>
      </c>
      <c r="Z22" s="32" t="s">
        <v>56</v>
      </c>
      <c r="AA22" s="32" t="s">
        <v>86</v>
      </c>
      <c r="AB22" s="32">
        <v>20</v>
      </c>
    </row>
    <row r="23" spans="1:28" x14ac:dyDescent="0.35">
      <c r="A23" s="32" t="s">
        <v>113</v>
      </c>
      <c r="B23" s="32" t="s">
        <v>135</v>
      </c>
      <c r="C23" s="32" t="s">
        <v>89</v>
      </c>
      <c r="D23" s="32" t="s">
        <v>74</v>
      </c>
      <c r="E23" s="32" t="s">
        <v>49</v>
      </c>
      <c r="F23" s="32" t="s">
        <v>71</v>
      </c>
      <c r="G23" s="32" t="s">
        <v>65</v>
      </c>
      <c r="H23" s="32" t="s">
        <v>72</v>
      </c>
      <c r="I23" s="32" t="s">
        <v>73</v>
      </c>
      <c r="J23" s="32" t="s">
        <v>164</v>
      </c>
      <c r="K23" s="32" t="s">
        <v>176</v>
      </c>
      <c r="L23" s="32" t="s">
        <v>56</v>
      </c>
      <c r="M23" s="32" t="s">
        <v>54</v>
      </c>
      <c r="N23" s="32" t="s">
        <v>56</v>
      </c>
      <c r="O23" s="32" t="s">
        <v>56</v>
      </c>
      <c r="P23" s="32">
        <v>1</v>
      </c>
      <c r="Q23" s="32" t="s">
        <v>56</v>
      </c>
      <c r="R23" s="32" t="s">
        <v>56</v>
      </c>
      <c r="S23" s="32" t="s">
        <v>56</v>
      </c>
      <c r="T23" s="32" t="s">
        <v>55</v>
      </c>
      <c r="U23" s="32" t="s">
        <v>56</v>
      </c>
      <c r="V23" s="32" t="s">
        <v>88</v>
      </c>
      <c r="W23" s="32" t="s">
        <v>56</v>
      </c>
      <c r="X23" s="32" t="s">
        <v>56</v>
      </c>
      <c r="Y23" s="32" t="s">
        <v>87</v>
      </c>
      <c r="Z23" s="32" t="s">
        <v>56</v>
      </c>
      <c r="AA23" s="32" t="s">
        <v>86</v>
      </c>
      <c r="AB23" s="32">
        <v>32</v>
      </c>
    </row>
    <row r="24" spans="1:28" x14ac:dyDescent="0.35">
      <c r="A24" s="32" t="s">
        <v>117</v>
      </c>
      <c r="B24" s="32" t="s">
        <v>150</v>
      </c>
      <c r="C24" s="32" t="s">
        <v>89</v>
      </c>
      <c r="D24" s="32" t="s">
        <v>74</v>
      </c>
      <c r="E24" s="32" t="s">
        <v>49</v>
      </c>
      <c r="F24" s="32" t="s">
        <v>71</v>
      </c>
      <c r="G24" s="32" t="s">
        <v>65</v>
      </c>
      <c r="H24" s="32" t="s">
        <v>72</v>
      </c>
      <c r="I24" s="32" t="s">
        <v>73</v>
      </c>
      <c r="J24" s="32" t="s">
        <v>164</v>
      </c>
      <c r="K24" s="32" t="s">
        <v>176</v>
      </c>
      <c r="L24" s="32" t="s">
        <v>56</v>
      </c>
      <c r="M24" s="32" t="s">
        <v>54</v>
      </c>
      <c r="N24" s="32" t="s">
        <v>56</v>
      </c>
      <c r="O24" s="32" t="s">
        <v>56</v>
      </c>
      <c r="P24" s="32">
        <v>1</v>
      </c>
      <c r="Q24" s="32" t="s">
        <v>56</v>
      </c>
      <c r="R24" s="32" t="s">
        <v>56</v>
      </c>
      <c r="S24" s="32" t="s">
        <v>56</v>
      </c>
      <c r="T24" s="32" t="s">
        <v>55</v>
      </c>
      <c r="U24" s="32" t="s">
        <v>56</v>
      </c>
      <c r="V24" s="32" t="s">
        <v>88</v>
      </c>
      <c r="W24" s="32" t="s">
        <v>56</v>
      </c>
      <c r="X24" s="32" t="s">
        <v>56</v>
      </c>
      <c r="Y24" s="32" t="s">
        <v>87</v>
      </c>
      <c r="Z24" s="32" t="s">
        <v>56</v>
      </c>
      <c r="AA24" s="32" t="s">
        <v>86</v>
      </c>
      <c r="AB24" s="32">
        <v>39</v>
      </c>
    </row>
    <row r="25" spans="1:28" x14ac:dyDescent="0.35">
      <c r="A25" s="32" t="s">
        <v>108</v>
      </c>
      <c r="B25" s="32" t="s">
        <v>124</v>
      </c>
      <c r="C25" s="32" t="s">
        <v>89</v>
      </c>
      <c r="D25" s="32" t="s">
        <v>57</v>
      </c>
      <c r="E25" s="32" t="s">
        <v>49</v>
      </c>
      <c r="F25" s="32" t="s">
        <v>50</v>
      </c>
      <c r="G25" s="32" t="s">
        <v>51</v>
      </c>
      <c r="H25" s="32" t="s">
        <v>58</v>
      </c>
      <c r="I25" s="32" t="s">
        <v>59</v>
      </c>
      <c r="J25" s="32" t="s">
        <v>158</v>
      </c>
      <c r="K25" s="32" t="s">
        <v>168</v>
      </c>
      <c r="L25" s="32" t="s">
        <v>56</v>
      </c>
      <c r="M25" s="32" t="s">
        <v>54</v>
      </c>
      <c r="N25" s="32" t="s">
        <v>56</v>
      </c>
      <c r="O25" s="32" t="s">
        <v>56</v>
      </c>
      <c r="P25" s="32">
        <v>1</v>
      </c>
      <c r="Q25" s="32" t="s">
        <v>56</v>
      </c>
      <c r="R25" s="32" t="s">
        <v>56</v>
      </c>
      <c r="S25" s="32" t="s">
        <v>56</v>
      </c>
      <c r="T25" s="32" t="s">
        <v>55</v>
      </c>
      <c r="U25" s="32" t="s">
        <v>56</v>
      </c>
      <c r="V25" s="32" t="s">
        <v>88</v>
      </c>
      <c r="W25" s="32" t="s">
        <v>56</v>
      </c>
      <c r="X25" s="32" t="s">
        <v>56</v>
      </c>
      <c r="Y25" s="32" t="s">
        <v>93</v>
      </c>
      <c r="Z25" s="32" t="s">
        <v>56</v>
      </c>
      <c r="AA25" s="32" t="s">
        <v>86</v>
      </c>
      <c r="AB25" s="32">
        <v>2</v>
      </c>
    </row>
    <row r="26" spans="1:28" x14ac:dyDescent="0.35">
      <c r="A26" s="32" t="s">
        <v>110</v>
      </c>
      <c r="B26" s="32" t="s">
        <v>130</v>
      </c>
      <c r="C26" s="32" t="s">
        <v>89</v>
      </c>
      <c r="D26" s="32" t="s">
        <v>57</v>
      </c>
      <c r="E26" s="32" t="s">
        <v>49</v>
      </c>
      <c r="F26" s="32" t="s">
        <v>50</v>
      </c>
      <c r="G26" s="32" t="s">
        <v>51</v>
      </c>
      <c r="H26" s="32" t="s">
        <v>58</v>
      </c>
      <c r="I26" s="32" t="s">
        <v>59</v>
      </c>
      <c r="J26" s="32" t="s">
        <v>158</v>
      </c>
      <c r="K26" s="32" t="s">
        <v>168</v>
      </c>
      <c r="L26" s="32" t="s">
        <v>56</v>
      </c>
      <c r="M26" s="32" t="s">
        <v>54</v>
      </c>
      <c r="N26" s="32" t="s">
        <v>56</v>
      </c>
      <c r="O26" s="32" t="s">
        <v>56</v>
      </c>
      <c r="P26" s="32">
        <v>1</v>
      </c>
      <c r="Q26" s="32" t="s">
        <v>56</v>
      </c>
      <c r="R26" s="32" t="s">
        <v>56</v>
      </c>
      <c r="S26" s="32" t="s">
        <v>56</v>
      </c>
      <c r="T26" s="32" t="s">
        <v>55</v>
      </c>
      <c r="U26" s="32" t="s">
        <v>56</v>
      </c>
      <c r="V26" s="32" t="s">
        <v>88</v>
      </c>
      <c r="W26" s="32" t="s">
        <v>56</v>
      </c>
      <c r="X26" s="32" t="s">
        <v>56</v>
      </c>
      <c r="Y26" s="32" t="s">
        <v>93</v>
      </c>
      <c r="Z26" s="32" t="s">
        <v>56</v>
      </c>
      <c r="AA26" s="32" t="s">
        <v>86</v>
      </c>
      <c r="AB26" s="32">
        <v>3</v>
      </c>
    </row>
    <row r="27" spans="1:28" x14ac:dyDescent="0.35">
      <c r="A27" s="32" t="s">
        <v>114</v>
      </c>
      <c r="B27" s="32" t="s">
        <v>144</v>
      </c>
      <c r="C27" s="32" t="s">
        <v>89</v>
      </c>
      <c r="D27" s="32" t="s">
        <v>57</v>
      </c>
      <c r="E27" s="32" t="s">
        <v>49</v>
      </c>
      <c r="F27" s="32" t="s">
        <v>50</v>
      </c>
      <c r="G27" s="32" t="s">
        <v>51</v>
      </c>
      <c r="H27" s="32" t="s">
        <v>58</v>
      </c>
      <c r="I27" s="32" t="s">
        <v>59</v>
      </c>
      <c r="J27" s="32" t="s">
        <v>158</v>
      </c>
      <c r="K27" s="32" t="s">
        <v>168</v>
      </c>
      <c r="L27" s="32" t="s">
        <v>56</v>
      </c>
      <c r="M27" s="32" t="s">
        <v>54</v>
      </c>
      <c r="N27" s="32" t="s">
        <v>56</v>
      </c>
      <c r="O27" s="32" t="s">
        <v>56</v>
      </c>
      <c r="P27" s="32">
        <v>1</v>
      </c>
      <c r="Q27" s="32" t="s">
        <v>56</v>
      </c>
      <c r="R27" s="32" t="s">
        <v>56</v>
      </c>
      <c r="S27" s="32" t="s">
        <v>56</v>
      </c>
      <c r="T27" s="32" t="s">
        <v>55</v>
      </c>
      <c r="U27" s="32" t="s">
        <v>56</v>
      </c>
      <c r="V27" s="32" t="s">
        <v>88</v>
      </c>
      <c r="W27" s="32" t="s">
        <v>56</v>
      </c>
      <c r="X27" s="32" t="s">
        <v>56</v>
      </c>
      <c r="Y27" s="32" t="s">
        <v>93</v>
      </c>
      <c r="Z27" s="32" t="s">
        <v>56</v>
      </c>
      <c r="AA27" s="32" t="s">
        <v>86</v>
      </c>
      <c r="AB27" s="32">
        <v>4</v>
      </c>
    </row>
    <row r="28" spans="1:28" x14ac:dyDescent="0.35">
      <c r="A28" s="32" t="s">
        <v>118</v>
      </c>
      <c r="B28" s="32" t="s">
        <v>152</v>
      </c>
      <c r="C28" s="32" t="s">
        <v>89</v>
      </c>
      <c r="D28" s="32" t="s">
        <v>57</v>
      </c>
      <c r="E28" s="32" t="s">
        <v>49</v>
      </c>
      <c r="F28" s="32" t="s">
        <v>50</v>
      </c>
      <c r="G28" s="32" t="s">
        <v>51</v>
      </c>
      <c r="H28" s="32" t="s">
        <v>58</v>
      </c>
      <c r="I28" s="32" t="s">
        <v>59</v>
      </c>
      <c r="J28" s="32" t="s">
        <v>158</v>
      </c>
      <c r="K28" s="32" t="s">
        <v>168</v>
      </c>
      <c r="L28" s="32" t="s">
        <v>56</v>
      </c>
      <c r="M28" s="32" t="s">
        <v>54</v>
      </c>
      <c r="N28" s="32" t="s">
        <v>56</v>
      </c>
      <c r="O28" s="32" t="s">
        <v>56</v>
      </c>
      <c r="P28" s="32">
        <v>1</v>
      </c>
      <c r="Q28" s="32" t="s">
        <v>56</v>
      </c>
      <c r="R28" s="32" t="s">
        <v>56</v>
      </c>
      <c r="S28" s="32" t="s">
        <v>56</v>
      </c>
      <c r="T28" s="32" t="s">
        <v>55</v>
      </c>
      <c r="U28" s="32" t="s">
        <v>56</v>
      </c>
      <c r="V28" s="32" t="s">
        <v>88</v>
      </c>
      <c r="W28" s="32" t="s">
        <v>56</v>
      </c>
      <c r="X28" s="32" t="s">
        <v>56</v>
      </c>
      <c r="Y28" s="32" t="s">
        <v>93</v>
      </c>
      <c r="Z28" s="32" t="s">
        <v>56</v>
      </c>
      <c r="AA28" s="32" t="s">
        <v>86</v>
      </c>
      <c r="AB28" s="32">
        <v>5</v>
      </c>
    </row>
    <row r="29" spans="1:28" x14ac:dyDescent="0.35">
      <c r="A29" s="32" t="s">
        <v>120</v>
      </c>
      <c r="B29" s="32" t="s">
        <v>157</v>
      </c>
      <c r="C29" s="32" t="s">
        <v>89</v>
      </c>
      <c r="D29" s="32" t="s">
        <v>57</v>
      </c>
      <c r="E29" s="32" t="s">
        <v>49</v>
      </c>
      <c r="F29" s="32" t="s">
        <v>50</v>
      </c>
      <c r="G29" s="32" t="s">
        <v>51</v>
      </c>
      <c r="H29" s="32" t="s">
        <v>58</v>
      </c>
      <c r="I29" s="32" t="s">
        <v>59</v>
      </c>
      <c r="J29" s="32" t="s">
        <v>158</v>
      </c>
      <c r="K29" s="32" t="s">
        <v>168</v>
      </c>
      <c r="L29" s="32" t="s">
        <v>56</v>
      </c>
      <c r="M29" s="32" t="s">
        <v>54</v>
      </c>
      <c r="N29" s="32" t="s">
        <v>56</v>
      </c>
      <c r="O29" s="32" t="s">
        <v>56</v>
      </c>
      <c r="P29" s="32">
        <v>1</v>
      </c>
      <c r="Q29" s="32" t="s">
        <v>56</v>
      </c>
      <c r="R29" s="32" t="s">
        <v>56</v>
      </c>
      <c r="S29" s="32" t="s">
        <v>56</v>
      </c>
      <c r="T29" s="32" t="s">
        <v>55</v>
      </c>
      <c r="U29" s="32" t="s">
        <v>56</v>
      </c>
      <c r="V29" s="32" t="s">
        <v>88</v>
      </c>
      <c r="W29" s="32" t="s">
        <v>56</v>
      </c>
      <c r="X29" s="32" t="s">
        <v>56</v>
      </c>
      <c r="Y29" s="32" t="s">
        <v>93</v>
      </c>
      <c r="Z29" s="32" t="s">
        <v>56</v>
      </c>
      <c r="AA29" s="32" t="s">
        <v>86</v>
      </c>
      <c r="AB29" s="32">
        <v>6</v>
      </c>
    </row>
    <row r="30" spans="1:28" x14ac:dyDescent="0.35">
      <c r="A30" s="32" t="s">
        <v>107</v>
      </c>
      <c r="B30" s="32" t="s">
        <v>122</v>
      </c>
      <c r="C30" s="32" t="s">
        <v>89</v>
      </c>
      <c r="D30" s="32" t="s">
        <v>57</v>
      </c>
      <c r="E30" s="32" t="s">
        <v>49</v>
      </c>
      <c r="F30" s="32" t="s">
        <v>50</v>
      </c>
      <c r="G30" s="32" t="s">
        <v>51</v>
      </c>
      <c r="H30" s="32" t="s">
        <v>58</v>
      </c>
      <c r="I30" s="32" t="s">
        <v>59</v>
      </c>
      <c r="J30" s="32" t="s">
        <v>158</v>
      </c>
      <c r="K30" s="32" t="s">
        <v>168</v>
      </c>
      <c r="L30" s="32" t="s">
        <v>56</v>
      </c>
      <c r="M30" s="32" t="s">
        <v>54</v>
      </c>
      <c r="N30" s="32" t="s">
        <v>56</v>
      </c>
      <c r="O30" s="32" t="s">
        <v>56</v>
      </c>
      <c r="P30" s="32">
        <v>1</v>
      </c>
      <c r="Q30" s="32" t="s">
        <v>56</v>
      </c>
      <c r="R30" s="32" t="s">
        <v>56</v>
      </c>
      <c r="S30" s="32" t="s">
        <v>56</v>
      </c>
      <c r="T30" s="32" t="s">
        <v>55</v>
      </c>
      <c r="U30" s="32" t="s">
        <v>56</v>
      </c>
      <c r="V30" s="32" t="s">
        <v>88</v>
      </c>
      <c r="W30" s="32" t="s">
        <v>56</v>
      </c>
      <c r="X30" s="32" t="s">
        <v>56</v>
      </c>
      <c r="Y30" s="32" t="s">
        <v>87</v>
      </c>
      <c r="Z30" s="32" t="s">
        <v>56</v>
      </c>
      <c r="AA30" s="32" t="s">
        <v>86</v>
      </c>
      <c r="AB30" s="32">
        <v>27</v>
      </c>
    </row>
    <row r="31" spans="1:28" x14ac:dyDescent="0.35">
      <c r="A31" s="32" t="s">
        <v>109</v>
      </c>
      <c r="B31" s="32" t="s">
        <v>126</v>
      </c>
      <c r="C31" s="32" t="s">
        <v>89</v>
      </c>
      <c r="D31" s="32" t="s">
        <v>57</v>
      </c>
      <c r="E31" s="32" t="s">
        <v>49</v>
      </c>
      <c r="F31" s="32" t="s">
        <v>50</v>
      </c>
      <c r="G31" s="32" t="s">
        <v>51</v>
      </c>
      <c r="H31" s="32" t="s">
        <v>58</v>
      </c>
      <c r="I31" s="32" t="s">
        <v>59</v>
      </c>
      <c r="J31" s="32" t="s">
        <v>158</v>
      </c>
      <c r="K31" s="32" t="s">
        <v>168</v>
      </c>
      <c r="L31" s="32" t="s">
        <v>56</v>
      </c>
      <c r="M31" s="32" t="s">
        <v>54</v>
      </c>
      <c r="N31" s="32" t="s">
        <v>56</v>
      </c>
      <c r="O31" s="32" t="s">
        <v>56</v>
      </c>
      <c r="P31" s="32">
        <v>1</v>
      </c>
      <c r="Q31" s="32" t="s">
        <v>56</v>
      </c>
      <c r="R31" s="32" t="s">
        <v>56</v>
      </c>
      <c r="S31" s="32" t="s">
        <v>56</v>
      </c>
      <c r="T31" s="32" t="s">
        <v>55</v>
      </c>
      <c r="U31" s="32" t="s">
        <v>56</v>
      </c>
      <c r="V31" s="32" t="s">
        <v>88</v>
      </c>
      <c r="W31" s="32" t="s">
        <v>56</v>
      </c>
      <c r="X31" s="32" t="s">
        <v>56</v>
      </c>
      <c r="Y31" s="32" t="s">
        <v>87</v>
      </c>
      <c r="Z31" s="32" t="s">
        <v>56</v>
      </c>
      <c r="AA31" s="32" t="s">
        <v>86</v>
      </c>
      <c r="AB31" s="32">
        <v>29</v>
      </c>
    </row>
    <row r="32" spans="1:28" x14ac:dyDescent="0.35">
      <c r="A32" s="32" t="s">
        <v>112</v>
      </c>
      <c r="B32" s="32" t="s">
        <v>132</v>
      </c>
      <c r="C32" s="32" t="s">
        <v>89</v>
      </c>
      <c r="D32" s="32" t="s">
        <v>68</v>
      </c>
      <c r="E32" s="32" t="s">
        <v>49</v>
      </c>
      <c r="F32" s="32" t="s">
        <v>50</v>
      </c>
      <c r="G32" s="32" t="s">
        <v>51</v>
      </c>
      <c r="H32" s="32" t="s">
        <v>58</v>
      </c>
      <c r="I32" s="32" t="s">
        <v>69</v>
      </c>
      <c r="J32" s="32" t="s">
        <v>163</v>
      </c>
      <c r="K32" s="32" t="s">
        <v>173</v>
      </c>
      <c r="L32" s="32" t="s">
        <v>56</v>
      </c>
      <c r="M32" s="32" t="s">
        <v>54</v>
      </c>
      <c r="N32" s="32" t="s">
        <v>56</v>
      </c>
      <c r="O32" s="32" t="s">
        <v>56</v>
      </c>
      <c r="P32" s="32">
        <v>1</v>
      </c>
      <c r="Q32" s="32" t="s">
        <v>56</v>
      </c>
      <c r="R32" s="32" t="s">
        <v>56</v>
      </c>
      <c r="S32" s="32" t="s">
        <v>56</v>
      </c>
      <c r="T32" s="32" t="s">
        <v>55</v>
      </c>
      <c r="U32" s="32" t="s">
        <v>56</v>
      </c>
      <c r="V32" s="32" t="s">
        <v>88</v>
      </c>
      <c r="W32" s="32" t="s">
        <v>56</v>
      </c>
      <c r="X32" s="32" t="s">
        <v>56</v>
      </c>
      <c r="Y32" s="32" t="s">
        <v>93</v>
      </c>
      <c r="Z32" s="32" t="s">
        <v>56</v>
      </c>
      <c r="AA32" s="32" t="s">
        <v>86</v>
      </c>
      <c r="AB32" s="32">
        <v>16</v>
      </c>
    </row>
    <row r="33" spans="1:28" x14ac:dyDescent="0.35">
      <c r="A33" s="32" t="s">
        <v>114</v>
      </c>
      <c r="B33" s="32" t="s">
        <v>140</v>
      </c>
      <c r="C33" s="32" t="s">
        <v>89</v>
      </c>
      <c r="D33" s="32" t="s">
        <v>68</v>
      </c>
      <c r="E33" s="32" t="s">
        <v>49</v>
      </c>
      <c r="F33" s="32" t="s">
        <v>50</v>
      </c>
      <c r="G33" s="32" t="s">
        <v>51</v>
      </c>
      <c r="H33" s="32" t="s">
        <v>58</v>
      </c>
      <c r="I33" s="32" t="s">
        <v>69</v>
      </c>
      <c r="J33" s="32" t="s">
        <v>163</v>
      </c>
      <c r="K33" s="32" t="s">
        <v>173</v>
      </c>
      <c r="L33" s="32" t="s">
        <v>56</v>
      </c>
      <c r="M33" s="32" t="s">
        <v>54</v>
      </c>
      <c r="N33" s="32" t="s">
        <v>56</v>
      </c>
      <c r="O33" s="32" t="s">
        <v>56</v>
      </c>
      <c r="P33" s="32">
        <v>1</v>
      </c>
      <c r="Q33" s="32" t="s">
        <v>56</v>
      </c>
      <c r="R33" s="32" t="s">
        <v>56</v>
      </c>
      <c r="S33" s="32" t="s">
        <v>56</v>
      </c>
      <c r="T33" s="32" t="s">
        <v>55</v>
      </c>
      <c r="U33" s="32" t="s">
        <v>56</v>
      </c>
      <c r="V33" s="32" t="s">
        <v>88</v>
      </c>
      <c r="W33" s="32" t="s">
        <v>56</v>
      </c>
      <c r="X33" s="32" t="s">
        <v>56</v>
      </c>
      <c r="Y33" s="32" t="s">
        <v>93</v>
      </c>
      <c r="Z33" s="32" t="s">
        <v>56</v>
      </c>
      <c r="AA33" s="32" t="s">
        <v>86</v>
      </c>
      <c r="AB33" s="32">
        <v>17</v>
      </c>
    </row>
    <row r="34" spans="1:28" x14ac:dyDescent="0.35">
      <c r="A34" s="32" t="s">
        <v>116</v>
      </c>
      <c r="B34" s="32" t="s">
        <v>147</v>
      </c>
      <c r="C34" s="32" t="s">
        <v>89</v>
      </c>
      <c r="D34" s="32" t="s">
        <v>68</v>
      </c>
      <c r="E34" s="32" t="s">
        <v>49</v>
      </c>
      <c r="F34" s="32" t="s">
        <v>50</v>
      </c>
      <c r="G34" s="32" t="s">
        <v>51</v>
      </c>
      <c r="H34" s="32" t="s">
        <v>58</v>
      </c>
      <c r="I34" s="32" t="s">
        <v>69</v>
      </c>
      <c r="J34" s="32" t="s">
        <v>163</v>
      </c>
      <c r="K34" s="32" t="s">
        <v>173</v>
      </c>
      <c r="L34" s="32" t="s">
        <v>56</v>
      </c>
      <c r="M34" s="32" t="s">
        <v>54</v>
      </c>
      <c r="N34" s="32" t="s">
        <v>56</v>
      </c>
      <c r="O34" s="32" t="s">
        <v>56</v>
      </c>
      <c r="P34" s="32">
        <v>1</v>
      </c>
      <c r="Q34" s="32" t="s">
        <v>56</v>
      </c>
      <c r="R34" s="32" t="s">
        <v>56</v>
      </c>
      <c r="S34" s="32" t="s">
        <v>56</v>
      </c>
      <c r="T34" s="32" t="s">
        <v>55</v>
      </c>
      <c r="U34" s="32" t="s">
        <v>56</v>
      </c>
      <c r="V34" s="32" t="s">
        <v>88</v>
      </c>
      <c r="W34" s="32" t="s">
        <v>56</v>
      </c>
      <c r="X34" s="32" t="s">
        <v>56</v>
      </c>
      <c r="Y34" s="32" t="s">
        <v>93</v>
      </c>
      <c r="Z34" s="32" t="s">
        <v>56</v>
      </c>
      <c r="AA34" s="32" t="s">
        <v>86</v>
      </c>
      <c r="AB34" s="32">
        <v>18</v>
      </c>
    </row>
    <row r="35" spans="1:28" x14ac:dyDescent="0.35">
      <c r="A35" s="32" t="s">
        <v>111</v>
      </c>
      <c r="B35" s="32" t="s">
        <v>131</v>
      </c>
      <c r="C35" s="32" t="s">
        <v>89</v>
      </c>
      <c r="D35" s="32" t="s">
        <v>68</v>
      </c>
      <c r="E35" s="32" t="s">
        <v>49</v>
      </c>
      <c r="F35" s="32" t="s">
        <v>50</v>
      </c>
      <c r="G35" s="32" t="s">
        <v>51</v>
      </c>
      <c r="H35" s="32" t="s">
        <v>58</v>
      </c>
      <c r="I35" s="32" t="s">
        <v>69</v>
      </c>
      <c r="J35" s="32" t="s">
        <v>163</v>
      </c>
      <c r="K35" s="32" t="s">
        <v>173</v>
      </c>
      <c r="L35" s="32" t="s">
        <v>56</v>
      </c>
      <c r="M35" s="32" t="s">
        <v>54</v>
      </c>
      <c r="N35" s="32" t="s">
        <v>56</v>
      </c>
      <c r="O35" s="32" t="s">
        <v>56</v>
      </c>
      <c r="P35" s="32">
        <v>1</v>
      </c>
      <c r="Q35" s="32" t="s">
        <v>56</v>
      </c>
      <c r="R35" s="32" t="s">
        <v>56</v>
      </c>
      <c r="S35" s="32" t="s">
        <v>56</v>
      </c>
      <c r="T35" s="32" t="s">
        <v>55</v>
      </c>
      <c r="U35" s="32" t="s">
        <v>56</v>
      </c>
      <c r="V35" s="32" t="s">
        <v>88</v>
      </c>
      <c r="W35" s="32" t="s">
        <v>56</v>
      </c>
      <c r="X35" s="32" t="s">
        <v>56</v>
      </c>
      <c r="Y35" s="32" t="s">
        <v>87</v>
      </c>
      <c r="Z35" s="32" t="s">
        <v>56</v>
      </c>
      <c r="AA35" s="32" t="s">
        <v>86</v>
      </c>
      <c r="AB35" s="32">
        <v>31</v>
      </c>
    </row>
    <row r="36" spans="1:28" x14ac:dyDescent="0.35">
      <c r="A36" s="32" t="s">
        <v>113</v>
      </c>
      <c r="B36" s="32" t="s">
        <v>136</v>
      </c>
      <c r="C36" s="32" t="s">
        <v>89</v>
      </c>
      <c r="D36" s="32" t="s">
        <v>68</v>
      </c>
      <c r="E36" s="32" t="s">
        <v>49</v>
      </c>
      <c r="F36" s="32" t="s">
        <v>50</v>
      </c>
      <c r="G36" s="32" t="s">
        <v>51</v>
      </c>
      <c r="H36" s="32" t="s">
        <v>58</v>
      </c>
      <c r="I36" s="32" t="s">
        <v>69</v>
      </c>
      <c r="J36" s="32" t="s">
        <v>163</v>
      </c>
      <c r="K36" s="32" t="s">
        <v>173</v>
      </c>
      <c r="L36" s="32" t="s">
        <v>56</v>
      </c>
      <c r="M36" s="32" t="s">
        <v>54</v>
      </c>
      <c r="N36" s="32" t="s">
        <v>56</v>
      </c>
      <c r="O36" s="32" t="s">
        <v>56</v>
      </c>
      <c r="P36" s="32">
        <v>1</v>
      </c>
      <c r="Q36" s="32" t="s">
        <v>56</v>
      </c>
      <c r="R36" s="32" t="s">
        <v>56</v>
      </c>
      <c r="S36" s="32" t="s">
        <v>56</v>
      </c>
      <c r="T36" s="32" t="s">
        <v>55</v>
      </c>
      <c r="U36" s="32" t="s">
        <v>56</v>
      </c>
      <c r="V36" s="32" t="s">
        <v>88</v>
      </c>
      <c r="W36" s="32" t="s">
        <v>56</v>
      </c>
      <c r="X36" s="32" t="s">
        <v>56</v>
      </c>
      <c r="Y36" s="32" t="s">
        <v>87</v>
      </c>
      <c r="Z36" s="32" t="s">
        <v>56</v>
      </c>
      <c r="AA36" s="32" t="s">
        <v>86</v>
      </c>
      <c r="AB36" s="32">
        <v>33</v>
      </c>
    </row>
    <row r="37" spans="1:28" x14ac:dyDescent="0.35">
      <c r="A37" s="32" t="s">
        <v>115</v>
      </c>
      <c r="B37" s="32" t="s">
        <v>145</v>
      </c>
      <c r="C37" s="32" t="s">
        <v>89</v>
      </c>
      <c r="D37" s="32" t="s">
        <v>68</v>
      </c>
      <c r="E37" s="32" t="s">
        <v>49</v>
      </c>
      <c r="F37" s="32" t="s">
        <v>50</v>
      </c>
      <c r="G37" s="32" t="s">
        <v>51</v>
      </c>
      <c r="H37" s="32" t="s">
        <v>58</v>
      </c>
      <c r="I37" s="32" t="s">
        <v>69</v>
      </c>
      <c r="J37" s="32" t="s">
        <v>163</v>
      </c>
      <c r="K37" s="32" t="s">
        <v>173</v>
      </c>
      <c r="L37" s="32" t="s">
        <v>56</v>
      </c>
      <c r="M37" s="32" t="s">
        <v>54</v>
      </c>
      <c r="N37" s="32" t="s">
        <v>56</v>
      </c>
      <c r="O37" s="32" t="s">
        <v>56</v>
      </c>
      <c r="P37" s="32">
        <v>1</v>
      </c>
      <c r="Q37" s="32" t="s">
        <v>56</v>
      </c>
      <c r="R37" s="32" t="s">
        <v>56</v>
      </c>
      <c r="S37" s="32" t="s">
        <v>56</v>
      </c>
      <c r="T37" s="32" t="s">
        <v>55</v>
      </c>
      <c r="U37" s="32" t="s">
        <v>56</v>
      </c>
      <c r="V37" s="32" t="s">
        <v>88</v>
      </c>
      <c r="W37" s="32" t="s">
        <v>56</v>
      </c>
      <c r="X37" s="32" t="s">
        <v>56</v>
      </c>
      <c r="Y37" s="32" t="s">
        <v>87</v>
      </c>
      <c r="Z37" s="32" t="s">
        <v>56</v>
      </c>
      <c r="AA37" s="32" t="s">
        <v>86</v>
      </c>
      <c r="AB37" s="32">
        <v>36</v>
      </c>
    </row>
  </sheetData>
  <autoFilter ref="A1:AB37" xr:uid="{B1509684-6811-4D84-8B2E-76D2FF5812ED}">
    <sortState xmlns:xlrd2="http://schemas.microsoft.com/office/spreadsheetml/2017/richdata2" ref="A2:AB37">
      <sortCondition ref="D1:D37"/>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DB53B-42CB-48C7-A937-059BB20AFF77}">
  <dimension ref="A1:AR48"/>
  <sheetViews>
    <sheetView zoomScaleNormal="100" workbookViewId="0"/>
  </sheetViews>
  <sheetFormatPr defaultColWidth="8.7265625" defaultRowHeight="14.5" x14ac:dyDescent="0.35"/>
  <cols>
    <col min="1" max="1" width="43.1796875" style="12" bestFit="1" customWidth="1"/>
    <col min="2" max="2" width="17.54296875" style="12" bestFit="1" customWidth="1"/>
    <col min="3" max="3" width="14.7265625" style="12" bestFit="1" customWidth="1"/>
    <col min="4" max="4" width="16.453125" style="12" bestFit="1" customWidth="1"/>
    <col min="5" max="5" width="15.08984375" style="12" bestFit="1" customWidth="1"/>
    <col min="6" max="6" width="10.6328125" style="12" bestFit="1" customWidth="1"/>
    <col min="7" max="7" width="19.36328125" style="12" bestFit="1" customWidth="1"/>
    <col min="8" max="8" width="14.26953125" style="12" bestFit="1" customWidth="1"/>
    <col min="9" max="9" width="10.1796875" style="12" bestFit="1" customWidth="1"/>
    <col min="10" max="10" width="12.6328125" style="12" bestFit="1" customWidth="1"/>
    <col min="11" max="11" width="11.1796875" style="12" bestFit="1" customWidth="1"/>
    <col min="12" max="12" width="23.7265625" style="12" bestFit="1" customWidth="1"/>
    <col min="13" max="13" width="7.7265625" style="12" bestFit="1" customWidth="1"/>
    <col min="14" max="14" width="16.90625" style="12" bestFit="1" customWidth="1"/>
    <col min="15" max="15" width="16.08984375" style="12" bestFit="1" customWidth="1"/>
    <col min="16" max="16" width="17.81640625" style="12" bestFit="1" customWidth="1"/>
    <col min="17" max="17" width="15.36328125" style="12" bestFit="1" customWidth="1"/>
    <col min="18" max="18" width="34.453125" style="12" bestFit="1" customWidth="1"/>
    <col min="19" max="19" width="14.26953125" style="12" bestFit="1" customWidth="1"/>
    <col min="20" max="20" width="25.453125" style="12" bestFit="1" customWidth="1"/>
    <col min="21" max="21" width="9.08984375" style="12" bestFit="1" customWidth="1"/>
    <col min="22" max="22" width="13.7265625" style="12" bestFit="1" customWidth="1"/>
    <col min="23" max="24" width="13.453125" style="12" bestFit="1" customWidth="1"/>
    <col min="25" max="25" width="15.81640625" style="12" bestFit="1" customWidth="1"/>
    <col min="26" max="26" width="12.90625" style="12" bestFit="1" customWidth="1"/>
    <col min="27" max="27" width="15.08984375" style="12" bestFit="1" customWidth="1"/>
    <col min="28" max="28" width="19.1796875" style="12" bestFit="1" customWidth="1"/>
    <col min="29" max="29" width="10.90625" style="12" bestFit="1" customWidth="1"/>
    <col min="30" max="30" width="21.90625" style="12" bestFit="1" customWidth="1"/>
    <col min="31" max="31" width="11.7265625" style="12" bestFit="1" customWidth="1"/>
    <col min="32" max="32" width="15.90625" style="12" bestFit="1" customWidth="1"/>
    <col min="33" max="33" width="3.81640625" style="12" bestFit="1" customWidth="1"/>
    <col min="34" max="34" width="9" style="12" bestFit="1" customWidth="1"/>
    <col min="35" max="35" width="22.6328125" style="12" bestFit="1" customWidth="1"/>
    <col min="36" max="36" width="23.1796875" style="12" bestFit="1" customWidth="1"/>
    <col min="37" max="37" width="19.453125" style="12" bestFit="1" customWidth="1"/>
    <col min="38" max="38" width="17.54296875" style="12" bestFit="1" customWidth="1"/>
    <col min="39" max="39" width="18" style="12" bestFit="1" customWidth="1"/>
    <col min="40" max="40" width="16.7265625" style="12" bestFit="1" customWidth="1"/>
    <col min="41" max="41" width="10.453125" style="12" bestFit="1" customWidth="1"/>
    <col min="42" max="42" width="9.54296875" style="12" bestFit="1" customWidth="1"/>
    <col min="43" max="43" width="18.36328125" style="12" bestFit="1" customWidth="1"/>
    <col min="44" max="44" width="14" style="12" bestFit="1" customWidth="1"/>
    <col min="45" max="16384" width="8.7265625" style="12"/>
  </cols>
  <sheetData>
    <row r="1" spans="1:44" s="27" customFormat="1" ht="15.5" x14ac:dyDescent="0.35">
      <c r="A1" s="18" t="s">
        <v>3</v>
      </c>
      <c r="B1" s="18" t="s">
        <v>4</v>
      </c>
      <c r="C1" s="18" t="s">
        <v>5</v>
      </c>
      <c r="D1" s="18" t="s">
        <v>6</v>
      </c>
      <c r="E1" s="18" t="s">
        <v>7</v>
      </c>
      <c r="F1" s="19" t="s">
        <v>8</v>
      </c>
      <c r="G1" s="18" t="s">
        <v>85</v>
      </c>
      <c r="H1" s="18" t="s">
        <v>9</v>
      </c>
      <c r="I1" s="20" t="s">
        <v>10</v>
      </c>
      <c r="J1" s="20" t="s">
        <v>11</v>
      </c>
      <c r="K1" s="20" t="s">
        <v>12</v>
      </c>
      <c r="L1" s="20" t="s">
        <v>106</v>
      </c>
      <c r="M1" s="20" t="s">
        <v>13</v>
      </c>
      <c r="N1" s="20" t="s">
        <v>105</v>
      </c>
      <c r="O1" s="20" t="s">
        <v>14</v>
      </c>
      <c r="P1" s="20" t="s">
        <v>15</v>
      </c>
      <c r="Q1" s="20" t="s">
        <v>16</v>
      </c>
      <c r="R1" s="21" t="s">
        <v>31</v>
      </c>
      <c r="S1" s="18" t="s">
        <v>32</v>
      </c>
      <c r="T1" s="18" t="s">
        <v>33</v>
      </c>
      <c r="U1" s="20" t="s">
        <v>34</v>
      </c>
      <c r="V1" s="20" t="s">
        <v>35</v>
      </c>
      <c r="W1" s="20" t="s">
        <v>36</v>
      </c>
      <c r="X1" s="20" t="s">
        <v>37</v>
      </c>
      <c r="Y1" s="20" t="s">
        <v>38</v>
      </c>
      <c r="Z1" s="22" t="s">
        <v>104</v>
      </c>
      <c r="AA1" s="22" t="s">
        <v>103</v>
      </c>
      <c r="AB1" s="22" t="s">
        <v>102</v>
      </c>
      <c r="AC1" s="22" t="s">
        <v>39</v>
      </c>
      <c r="AD1" s="22" t="s">
        <v>40</v>
      </c>
      <c r="AE1" s="22" t="s">
        <v>41</v>
      </c>
      <c r="AF1" s="23" t="s">
        <v>42</v>
      </c>
      <c r="AG1" s="23" t="s">
        <v>43</v>
      </c>
      <c r="AH1" s="23" t="s">
        <v>44</v>
      </c>
      <c r="AI1" s="23" t="s">
        <v>45</v>
      </c>
      <c r="AJ1" s="23" t="s">
        <v>46</v>
      </c>
      <c r="AK1" s="23" t="s">
        <v>47</v>
      </c>
      <c r="AL1" s="24" t="s">
        <v>101</v>
      </c>
      <c r="AM1" s="25" t="s">
        <v>100</v>
      </c>
      <c r="AN1" s="24" t="s">
        <v>99</v>
      </c>
      <c r="AO1" s="26" t="s">
        <v>98</v>
      </c>
      <c r="AP1" s="26" t="s">
        <v>97</v>
      </c>
      <c r="AQ1" s="26" t="s">
        <v>96</v>
      </c>
      <c r="AR1" s="26" t="s">
        <v>95</v>
      </c>
    </row>
    <row r="2" spans="1:44" x14ac:dyDescent="0.35">
      <c r="A2" s="28" t="str">
        <f t="shared" ref="A2:A48" si="0">M2&amp;"-"&amp;K2&amp;"-"&amp;AO2&amp;"-"&amp;F2&amp;"-"&amp;AQ2</f>
        <v>P04-Tributário-Seca-44784-Macrófitas aquáticas</v>
      </c>
      <c r="B2" s="14" t="s">
        <v>17</v>
      </c>
      <c r="C2" s="14" t="s">
        <v>18</v>
      </c>
      <c r="D2" s="14">
        <v>0.25</v>
      </c>
      <c r="E2" s="14" t="s">
        <v>19</v>
      </c>
      <c r="F2" s="14">
        <v>44784</v>
      </c>
      <c r="G2" s="15">
        <v>44784</v>
      </c>
      <c r="H2" s="14" t="s">
        <v>20</v>
      </c>
      <c r="I2" s="27" t="s">
        <v>92</v>
      </c>
      <c r="K2" s="27" t="s">
        <v>91</v>
      </c>
      <c r="L2" s="27" t="s">
        <v>90</v>
      </c>
      <c r="M2" s="12" t="s">
        <v>24</v>
      </c>
      <c r="N2" s="29" t="e">
        <f>_xlfn.XLOOKUP(M:M,#REF!,#REF!,"")</f>
        <v>#REF!</v>
      </c>
      <c r="O2" s="29" t="e">
        <f>_xlfn.XLOOKUP(M:M,#REF!,#REF!,"")</f>
        <v>#REF!</v>
      </c>
      <c r="P2" s="12" t="e">
        <f>_xlfn.XLOOKUP(M:M,#REF!,#REF!,"")</f>
        <v>#REF!</v>
      </c>
      <c r="Q2" s="27" t="s">
        <v>94</v>
      </c>
      <c r="R2" s="27" t="str">
        <f t="shared" ref="R2:R48" si="1">"VLI_ITB-"&amp;M2&amp;"-"&amp;K2&amp;"-"&amp;AO2&amp;"-"&amp;AR3&amp;"-"&amp;F2</f>
        <v>VLI_ITB-P04-Tributário-Seca-2-44784</v>
      </c>
      <c r="S2" s="27" t="s">
        <v>89</v>
      </c>
      <c r="T2" s="10" t="s">
        <v>48</v>
      </c>
      <c r="U2" s="12" t="s">
        <v>49</v>
      </c>
      <c r="V2" s="12" t="s">
        <v>50</v>
      </c>
      <c r="W2" s="12" t="s">
        <v>51</v>
      </c>
      <c r="X2" s="12" t="s">
        <v>52</v>
      </c>
      <c r="Y2" s="12" t="s">
        <v>53</v>
      </c>
      <c r="Z2" s="12" t="str">
        <f t="shared" ref="Z2:Z48" si="2">_xlfn.TEXTBEFORE(T2," ")</f>
        <v>Commelina</v>
      </c>
      <c r="AA2" s="12" t="str">
        <f t="shared" ref="AA2:AA48" si="3">_xlfn.TEXTAFTER(T2," ")</f>
        <v>diffusa</v>
      </c>
      <c r="AC2" s="12" t="s">
        <v>54</v>
      </c>
      <c r="AD2" s="27" t="s">
        <v>56</v>
      </c>
      <c r="AE2" s="27" t="s">
        <v>56</v>
      </c>
      <c r="AF2" s="12">
        <v>1</v>
      </c>
      <c r="AG2" s="27" t="s">
        <v>56</v>
      </c>
      <c r="AH2" s="27" t="s">
        <v>56</v>
      </c>
      <c r="AI2" s="27" t="s">
        <v>56</v>
      </c>
      <c r="AJ2" s="12" t="s">
        <v>55</v>
      </c>
      <c r="AL2" s="27" t="s">
        <v>88</v>
      </c>
      <c r="AO2" s="12" t="s">
        <v>93</v>
      </c>
      <c r="AQ2" s="12" t="s">
        <v>86</v>
      </c>
      <c r="AR2" s="12">
        <v>1</v>
      </c>
    </row>
    <row r="3" spans="1:44" x14ac:dyDescent="0.35">
      <c r="A3" s="28" t="str">
        <f t="shared" si="0"/>
        <v>P01-Tributário-Seca-44783-Macrófitas aquáticas</v>
      </c>
      <c r="B3" s="14" t="s">
        <v>17</v>
      </c>
      <c r="C3" s="14" t="s">
        <v>18</v>
      </c>
      <c r="D3" s="14">
        <v>0.25</v>
      </c>
      <c r="E3" s="14" t="s">
        <v>19</v>
      </c>
      <c r="F3" s="14">
        <v>44783</v>
      </c>
      <c r="G3" s="15">
        <v>44783</v>
      </c>
      <c r="H3" s="14" t="s">
        <v>20</v>
      </c>
      <c r="I3" s="27" t="s">
        <v>92</v>
      </c>
      <c r="K3" s="27" t="s">
        <v>91</v>
      </c>
      <c r="L3" s="27" t="s">
        <v>90</v>
      </c>
      <c r="M3" s="12" t="s">
        <v>21</v>
      </c>
      <c r="N3" s="29" t="e">
        <f>_xlfn.XLOOKUP(M:M,#REF!,#REF!,"")</f>
        <v>#REF!</v>
      </c>
      <c r="O3" s="29" t="e">
        <f>_xlfn.XLOOKUP(M:M,#REF!,#REF!,"")</f>
        <v>#REF!</v>
      </c>
      <c r="P3" s="12" t="e">
        <f>_xlfn.XLOOKUP(M:M,#REF!,#REF!,"")</f>
        <v>#REF!</v>
      </c>
      <c r="Q3" s="27" t="s">
        <v>94</v>
      </c>
      <c r="R3" s="27" t="str">
        <f t="shared" si="1"/>
        <v>VLI_ITB-P01-Tributário-Seca-3-44783</v>
      </c>
      <c r="S3" s="27" t="s">
        <v>89</v>
      </c>
      <c r="T3" s="10" t="s">
        <v>57</v>
      </c>
      <c r="U3" s="12" t="s">
        <v>49</v>
      </c>
      <c r="V3" s="12" t="s">
        <v>50</v>
      </c>
      <c r="W3" s="12" t="s">
        <v>51</v>
      </c>
      <c r="X3" s="13" t="s">
        <v>58</v>
      </c>
      <c r="Y3" s="13" t="s">
        <v>59</v>
      </c>
      <c r="Z3" s="12" t="str">
        <f t="shared" si="2"/>
        <v>Rhynchospora</v>
      </c>
      <c r="AA3" s="12" t="str">
        <f t="shared" si="3"/>
        <v>corymbosa</v>
      </c>
      <c r="AC3" s="12" t="s">
        <v>54</v>
      </c>
      <c r="AD3" s="27" t="s">
        <v>56</v>
      </c>
      <c r="AE3" s="27" t="s">
        <v>56</v>
      </c>
      <c r="AF3" s="12">
        <v>1</v>
      </c>
      <c r="AG3" s="27" t="s">
        <v>56</v>
      </c>
      <c r="AH3" s="27" t="s">
        <v>56</v>
      </c>
      <c r="AI3" s="27" t="s">
        <v>56</v>
      </c>
      <c r="AJ3" s="12" t="s">
        <v>55</v>
      </c>
      <c r="AL3" s="27" t="s">
        <v>88</v>
      </c>
      <c r="AO3" s="12" t="s">
        <v>93</v>
      </c>
      <c r="AQ3" s="12" t="s">
        <v>86</v>
      </c>
      <c r="AR3" s="12">
        <v>2</v>
      </c>
    </row>
    <row r="4" spans="1:44" x14ac:dyDescent="0.35">
      <c r="A4" s="28" t="str">
        <f t="shared" si="0"/>
        <v>P02-Tributário-Seca-44783-Macrófitas aquáticas</v>
      </c>
      <c r="B4" s="14" t="s">
        <v>17</v>
      </c>
      <c r="C4" s="14" t="s">
        <v>18</v>
      </c>
      <c r="D4" s="14">
        <v>0.25</v>
      </c>
      <c r="E4" s="14" t="s">
        <v>19</v>
      </c>
      <c r="F4" s="14">
        <v>44783</v>
      </c>
      <c r="G4" s="15">
        <v>44783</v>
      </c>
      <c r="H4" s="14" t="s">
        <v>20</v>
      </c>
      <c r="I4" s="27" t="s">
        <v>92</v>
      </c>
      <c r="K4" s="27" t="s">
        <v>91</v>
      </c>
      <c r="L4" s="27" t="s">
        <v>90</v>
      </c>
      <c r="M4" s="12" t="s">
        <v>22</v>
      </c>
      <c r="N4" s="29" t="e">
        <f>_xlfn.XLOOKUP(M:M,#REF!,#REF!,"")</f>
        <v>#REF!</v>
      </c>
      <c r="O4" s="29" t="e">
        <f>_xlfn.XLOOKUP(M:M,#REF!,#REF!,"")</f>
        <v>#REF!</v>
      </c>
      <c r="P4" s="12" t="e">
        <f>_xlfn.XLOOKUP(M:M,#REF!,#REF!,"")</f>
        <v>#REF!</v>
      </c>
      <c r="Q4" s="27" t="s">
        <v>94</v>
      </c>
      <c r="R4" s="27" t="str">
        <f t="shared" si="1"/>
        <v>VLI_ITB-P02-Tributário-Seca-4-44783</v>
      </c>
      <c r="S4" s="27" t="s">
        <v>89</v>
      </c>
      <c r="T4" s="10" t="s">
        <v>57</v>
      </c>
      <c r="U4" s="12" t="s">
        <v>49</v>
      </c>
      <c r="V4" s="12" t="s">
        <v>50</v>
      </c>
      <c r="W4" s="12" t="s">
        <v>51</v>
      </c>
      <c r="X4" s="13" t="s">
        <v>58</v>
      </c>
      <c r="Y4" s="12" t="s">
        <v>59</v>
      </c>
      <c r="Z4" s="12" t="str">
        <f t="shared" si="2"/>
        <v>Rhynchospora</v>
      </c>
      <c r="AA4" s="12" t="str">
        <f t="shared" si="3"/>
        <v>corymbosa</v>
      </c>
      <c r="AC4" s="12" t="s">
        <v>54</v>
      </c>
      <c r="AD4" s="27" t="s">
        <v>56</v>
      </c>
      <c r="AE4" s="27" t="s">
        <v>56</v>
      </c>
      <c r="AF4" s="12">
        <v>1</v>
      </c>
      <c r="AG4" s="27" t="s">
        <v>56</v>
      </c>
      <c r="AH4" s="27" t="s">
        <v>56</v>
      </c>
      <c r="AI4" s="27" t="s">
        <v>56</v>
      </c>
      <c r="AJ4" s="12" t="s">
        <v>55</v>
      </c>
      <c r="AL4" s="27" t="s">
        <v>88</v>
      </c>
      <c r="AO4" s="12" t="s">
        <v>93</v>
      </c>
      <c r="AQ4" s="12" t="s">
        <v>86</v>
      </c>
      <c r="AR4" s="12">
        <v>3</v>
      </c>
    </row>
    <row r="5" spans="1:44" x14ac:dyDescent="0.35">
      <c r="A5" s="28" t="str">
        <f t="shared" si="0"/>
        <v>P04-Tributário-Seca-44784-Macrófitas aquáticas</v>
      </c>
      <c r="B5" s="14" t="s">
        <v>17</v>
      </c>
      <c r="C5" s="14" t="s">
        <v>18</v>
      </c>
      <c r="D5" s="14">
        <v>0.25</v>
      </c>
      <c r="E5" s="14" t="s">
        <v>19</v>
      </c>
      <c r="F5" s="14">
        <v>44784</v>
      </c>
      <c r="G5" s="15">
        <v>44784</v>
      </c>
      <c r="H5" s="14" t="s">
        <v>20</v>
      </c>
      <c r="I5" s="27" t="s">
        <v>92</v>
      </c>
      <c r="K5" s="27" t="s">
        <v>91</v>
      </c>
      <c r="L5" s="27" t="s">
        <v>90</v>
      </c>
      <c r="M5" s="12" t="s">
        <v>24</v>
      </c>
      <c r="N5" s="29" t="e">
        <f>_xlfn.XLOOKUP(M:M,#REF!,#REF!,"")</f>
        <v>#REF!</v>
      </c>
      <c r="O5" s="29" t="e">
        <f>_xlfn.XLOOKUP(M:M,#REF!,#REF!,"")</f>
        <v>#REF!</v>
      </c>
      <c r="P5" s="12" t="e">
        <f>_xlfn.XLOOKUP(M:M,#REF!,#REF!,"")</f>
        <v>#REF!</v>
      </c>
      <c r="Q5" s="27" t="s">
        <v>94</v>
      </c>
      <c r="R5" s="27" t="str">
        <f t="shared" si="1"/>
        <v>VLI_ITB-P04-Tributário-Seca-5-44784</v>
      </c>
      <c r="S5" s="27" t="s">
        <v>89</v>
      </c>
      <c r="T5" s="10" t="s">
        <v>57</v>
      </c>
      <c r="U5" s="12" t="s">
        <v>49</v>
      </c>
      <c r="V5" s="12" t="s">
        <v>50</v>
      </c>
      <c r="W5" s="12" t="s">
        <v>51</v>
      </c>
      <c r="X5" s="13" t="s">
        <v>58</v>
      </c>
      <c r="Y5" s="12" t="s">
        <v>59</v>
      </c>
      <c r="Z5" s="12" t="str">
        <f t="shared" si="2"/>
        <v>Rhynchospora</v>
      </c>
      <c r="AA5" s="12" t="str">
        <f t="shared" si="3"/>
        <v>corymbosa</v>
      </c>
      <c r="AC5" s="12" t="s">
        <v>54</v>
      </c>
      <c r="AD5" s="27" t="s">
        <v>56</v>
      </c>
      <c r="AE5" s="27" t="s">
        <v>56</v>
      </c>
      <c r="AF5" s="12">
        <v>1</v>
      </c>
      <c r="AG5" s="27" t="s">
        <v>56</v>
      </c>
      <c r="AH5" s="27" t="s">
        <v>56</v>
      </c>
      <c r="AI5" s="27" t="s">
        <v>56</v>
      </c>
      <c r="AJ5" s="12" t="s">
        <v>55</v>
      </c>
      <c r="AL5" s="27" t="s">
        <v>88</v>
      </c>
      <c r="AO5" s="12" t="s">
        <v>93</v>
      </c>
      <c r="AQ5" s="12" t="s">
        <v>86</v>
      </c>
      <c r="AR5" s="12">
        <v>4</v>
      </c>
    </row>
    <row r="6" spans="1:44" x14ac:dyDescent="0.35">
      <c r="A6" s="28" t="str">
        <f t="shared" si="0"/>
        <v>P06-Tributário-Seca-44784-Macrófitas aquáticas</v>
      </c>
      <c r="B6" s="14" t="s">
        <v>17</v>
      </c>
      <c r="C6" s="14" t="s">
        <v>18</v>
      </c>
      <c r="D6" s="14">
        <v>0.25</v>
      </c>
      <c r="E6" s="14" t="s">
        <v>19</v>
      </c>
      <c r="F6" s="14">
        <v>44784</v>
      </c>
      <c r="G6" s="15">
        <v>44784</v>
      </c>
      <c r="H6" s="14" t="s">
        <v>20</v>
      </c>
      <c r="I6" s="27" t="s">
        <v>92</v>
      </c>
      <c r="K6" s="27" t="s">
        <v>91</v>
      </c>
      <c r="L6" s="27" t="s">
        <v>90</v>
      </c>
      <c r="M6" s="12" t="s">
        <v>26</v>
      </c>
      <c r="N6" s="29" t="e">
        <f>_xlfn.XLOOKUP(M:M,#REF!,#REF!,"")</f>
        <v>#REF!</v>
      </c>
      <c r="O6" s="29" t="e">
        <f>_xlfn.XLOOKUP(M:M,#REF!,#REF!,"")</f>
        <v>#REF!</v>
      </c>
      <c r="P6" s="12" t="e">
        <f>_xlfn.XLOOKUP(M:M,#REF!,#REF!,"")</f>
        <v>#REF!</v>
      </c>
      <c r="Q6" s="27" t="s">
        <v>94</v>
      </c>
      <c r="R6" s="27" t="str">
        <f t="shared" si="1"/>
        <v>VLI_ITB-P06-Tributário-Seca-6-44784</v>
      </c>
      <c r="S6" s="27" t="s">
        <v>89</v>
      </c>
      <c r="T6" s="10" t="s">
        <v>57</v>
      </c>
      <c r="U6" s="12" t="s">
        <v>49</v>
      </c>
      <c r="V6" s="12" t="s">
        <v>50</v>
      </c>
      <c r="W6" s="12" t="s">
        <v>51</v>
      </c>
      <c r="X6" s="13" t="s">
        <v>58</v>
      </c>
      <c r="Y6" s="12" t="s">
        <v>59</v>
      </c>
      <c r="Z6" s="12" t="str">
        <f t="shared" si="2"/>
        <v>Rhynchospora</v>
      </c>
      <c r="AA6" s="12" t="str">
        <f t="shared" si="3"/>
        <v>corymbosa</v>
      </c>
      <c r="AC6" s="12" t="s">
        <v>54</v>
      </c>
      <c r="AD6" s="27" t="s">
        <v>56</v>
      </c>
      <c r="AE6" s="27" t="s">
        <v>56</v>
      </c>
      <c r="AF6" s="12">
        <v>1</v>
      </c>
      <c r="AG6" s="27" t="s">
        <v>56</v>
      </c>
      <c r="AH6" s="27" t="s">
        <v>56</v>
      </c>
      <c r="AI6" s="27" t="s">
        <v>56</v>
      </c>
      <c r="AJ6" s="12" t="s">
        <v>55</v>
      </c>
      <c r="AL6" s="27" t="s">
        <v>88</v>
      </c>
      <c r="AO6" s="12" t="s">
        <v>93</v>
      </c>
      <c r="AQ6" s="12" t="s">
        <v>86</v>
      </c>
      <c r="AR6" s="12">
        <v>5</v>
      </c>
    </row>
    <row r="7" spans="1:44" x14ac:dyDescent="0.35">
      <c r="A7" s="28" t="str">
        <f t="shared" si="0"/>
        <v>P07-Tributário-Seca-44785-Macrófitas aquáticas</v>
      </c>
      <c r="B7" s="14" t="s">
        <v>17</v>
      </c>
      <c r="C7" s="14" t="s">
        <v>18</v>
      </c>
      <c r="D7" s="14">
        <v>0.25</v>
      </c>
      <c r="E7" s="14" t="s">
        <v>19</v>
      </c>
      <c r="F7" s="14">
        <v>44785</v>
      </c>
      <c r="G7" s="15">
        <v>44785</v>
      </c>
      <c r="H7" s="14" t="s">
        <v>20</v>
      </c>
      <c r="I7" s="27" t="s">
        <v>92</v>
      </c>
      <c r="K7" s="27" t="s">
        <v>91</v>
      </c>
      <c r="L7" s="27" t="s">
        <v>90</v>
      </c>
      <c r="M7" s="12" t="s">
        <v>27</v>
      </c>
      <c r="N7" s="29" t="e">
        <f>_xlfn.XLOOKUP(M:M,#REF!,#REF!,"")</f>
        <v>#REF!</v>
      </c>
      <c r="O7" s="29" t="e">
        <f>_xlfn.XLOOKUP(M:M,#REF!,#REF!,"")</f>
        <v>#REF!</v>
      </c>
      <c r="P7" s="12" t="e">
        <f>_xlfn.XLOOKUP(M:M,#REF!,#REF!,"")</f>
        <v>#REF!</v>
      </c>
      <c r="Q7" s="27" t="s">
        <v>94</v>
      </c>
      <c r="R7" s="27" t="str">
        <f t="shared" si="1"/>
        <v>VLI_ITB-P07-Tributário-Seca-7-44785</v>
      </c>
      <c r="S7" s="27" t="s">
        <v>89</v>
      </c>
      <c r="T7" s="10" t="s">
        <v>57</v>
      </c>
      <c r="U7" s="12" t="s">
        <v>49</v>
      </c>
      <c r="V7" s="12" t="s">
        <v>50</v>
      </c>
      <c r="W7" s="12" t="s">
        <v>51</v>
      </c>
      <c r="X7" s="13" t="s">
        <v>58</v>
      </c>
      <c r="Y7" s="12" t="s">
        <v>59</v>
      </c>
      <c r="Z7" s="12" t="str">
        <f t="shared" si="2"/>
        <v>Rhynchospora</v>
      </c>
      <c r="AA7" s="12" t="str">
        <f t="shared" si="3"/>
        <v>corymbosa</v>
      </c>
      <c r="AC7" s="12" t="s">
        <v>54</v>
      </c>
      <c r="AD7" s="27" t="s">
        <v>56</v>
      </c>
      <c r="AE7" s="27" t="s">
        <v>56</v>
      </c>
      <c r="AF7" s="12">
        <v>1</v>
      </c>
      <c r="AG7" s="27" t="s">
        <v>56</v>
      </c>
      <c r="AH7" s="27" t="s">
        <v>56</v>
      </c>
      <c r="AI7" s="27" t="s">
        <v>56</v>
      </c>
      <c r="AJ7" s="12" t="s">
        <v>55</v>
      </c>
      <c r="AL7" s="27" t="s">
        <v>88</v>
      </c>
      <c r="AO7" s="12" t="s">
        <v>93</v>
      </c>
      <c r="AQ7" s="12" t="s">
        <v>86</v>
      </c>
      <c r="AR7" s="12">
        <v>6</v>
      </c>
    </row>
    <row r="8" spans="1:44" x14ac:dyDescent="0.35">
      <c r="A8" s="28" t="str">
        <f t="shared" si="0"/>
        <v>P08-Tributário-Seca-44785-Macrófitas aquáticas</v>
      </c>
      <c r="B8" s="14" t="s">
        <v>17</v>
      </c>
      <c r="C8" s="14" t="s">
        <v>18</v>
      </c>
      <c r="D8" s="14">
        <v>0.25</v>
      </c>
      <c r="E8" s="14" t="s">
        <v>19</v>
      </c>
      <c r="F8" s="14">
        <v>44785</v>
      </c>
      <c r="G8" s="15">
        <v>44785</v>
      </c>
      <c r="H8" s="14" t="s">
        <v>20</v>
      </c>
      <c r="I8" s="27" t="s">
        <v>92</v>
      </c>
      <c r="K8" s="27" t="s">
        <v>91</v>
      </c>
      <c r="L8" s="27" t="s">
        <v>90</v>
      </c>
      <c r="M8" s="12" t="s">
        <v>28</v>
      </c>
      <c r="N8" s="29" t="e">
        <f>_xlfn.XLOOKUP(M:M,#REF!,#REF!,"")</f>
        <v>#REF!</v>
      </c>
      <c r="O8" s="29" t="e">
        <f>_xlfn.XLOOKUP(M:M,#REF!,#REF!,"")</f>
        <v>#REF!</v>
      </c>
      <c r="P8" s="12" t="e">
        <f>_xlfn.XLOOKUP(M:M,#REF!,#REF!,"")</f>
        <v>#REF!</v>
      </c>
      <c r="Q8" s="27" t="s">
        <v>94</v>
      </c>
      <c r="R8" s="27" t="str">
        <f t="shared" si="1"/>
        <v>VLI_ITB-P08-Tributário-Seca-8-44785</v>
      </c>
      <c r="S8" s="27" t="s">
        <v>89</v>
      </c>
      <c r="T8" s="10" t="s">
        <v>57</v>
      </c>
      <c r="U8" s="12" t="s">
        <v>49</v>
      </c>
      <c r="V8" s="12" t="s">
        <v>50</v>
      </c>
      <c r="W8" s="12" t="s">
        <v>51</v>
      </c>
      <c r="X8" s="13" t="s">
        <v>58</v>
      </c>
      <c r="Y8" s="12" t="s">
        <v>59</v>
      </c>
      <c r="Z8" s="12" t="str">
        <f t="shared" si="2"/>
        <v>Rhynchospora</v>
      </c>
      <c r="AA8" s="12" t="str">
        <f t="shared" si="3"/>
        <v>corymbosa</v>
      </c>
      <c r="AC8" s="12" t="s">
        <v>54</v>
      </c>
      <c r="AD8" s="27" t="s">
        <v>56</v>
      </c>
      <c r="AE8" s="27" t="s">
        <v>56</v>
      </c>
      <c r="AF8" s="12">
        <v>1</v>
      </c>
      <c r="AG8" s="27" t="s">
        <v>56</v>
      </c>
      <c r="AH8" s="27" t="s">
        <v>56</v>
      </c>
      <c r="AI8" s="27" t="s">
        <v>56</v>
      </c>
      <c r="AJ8" s="12" t="s">
        <v>55</v>
      </c>
      <c r="AL8" s="27" t="s">
        <v>88</v>
      </c>
      <c r="AO8" s="12" t="s">
        <v>93</v>
      </c>
      <c r="AQ8" s="12" t="s">
        <v>86</v>
      </c>
      <c r="AR8" s="12">
        <v>7</v>
      </c>
    </row>
    <row r="9" spans="1:44" x14ac:dyDescent="0.35">
      <c r="A9" s="28" t="str">
        <f t="shared" si="0"/>
        <v>P09-Tributário-Seca-44785-Macrófitas aquáticas</v>
      </c>
      <c r="B9" s="14" t="s">
        <v>17</v>
      </c>
      <c r="C9" s="14" t="s">
        <v>18</v>
      </c>
      <c r="D9" s="14">
        <v>0.25</v>
      </c>
      <c r="E9" s="14" t="s">
        <v>19</v>
      </c>
      <c r="F9" s="14">
        <v>44785</v>
      </c>
      <c r="G9" s="15">
        <v>44785</v>
      </c>
      <c r="H9" s="14" t="s">
        <v>20</v>
      </c>
      <c r="I9" s="27" t="s">
        <v>92</v>
      </c>
      <c r="K9" s="27" t="s">
        <v>91</v>
      </c>
      <c r="L9" s="27" t="s">
        <v>90</v>
      </c>
      <c r="M9" s="12" t="s">
        <v>29</v>
      </c>
      <c r="N9" s="29" t="e">
        <f>_xlfn.XLOOKUP(M:M,#REF!,#REF!,"")</f>
        <v>#REF!</v>
      </c>
      <c r="O9" s="29" t="e">
        <f>_xlfn.XLOOKUP(M:M,#REF!,#REF!,"")</f>
        <v>#REF!</v>
      </c>
      <c r="P9" s="12" t="e">
        <f>_xlfn.XLOOKUP(M:M,#REF!,#REF!,"")</f>
        <v>#REF!</v>
      </c>
      <c r="Q9" s="27" t="s">
        <v>94</v>
      </c>
      <c r="R9" s="27" t="str">
        <f t="shared" si="1"/>
        <v>VLI_ITB-P09-Tributário-Seca-9-44785</v>
      </c>
      <c r="S9" s="27" t="s">
        <v>89</v>
      </c>
      <c r="T9" s="10" t="s">
        <v>57</v>
      </c>
      <c r="U9" s="12" t="s">
        <v>49</v>
      </c>
      <c r="V9" s="12" t="s">
        <v>50</v>
      </c>
      <c r="W9" s="12" t="s">
        <v>51</v>
      </c>
      <c r="X9" s="13" t="s">
        <v>58</v>
      </c>
      <c r="Y9" s="12" t="s">
        <v>59</v>
      </c>
      <c r="Z9" s="12" t="str">
        <f t="shared" si="2"/>
        <v>Rhynchospora</v>
      </c>
      <c r="AA9" s="12" t="str">
        <f t="shared" si="3"/>
        <v>corymbosa</v>
      </c>
      <c r="AC9" s="12" t="s">
        <v>54</v>
      </c>
      <c r="AD9" s="27" t="s">
        <v>56</v>
      </c>
      <c r="AE9" s="27" t="s">
        <v>56</v>
      </c>
      <c r="AF9" s="12">
        <v>1</v>
      </c>
      <c r="AG9" s="27" t="s">
        <v>56</v>
      </c>
      <c r="AH9" s="27" t="s">
        <v>56</v>
      </c>
      <c r="AI9" s="27" t="s">
        <v>56</v>
      </c>
      <c r="AJ9" s="12" t="s">
        <v>55</v>
      </c>
      <c r="AL9" s="27" t="s">
        <v>88</v>
      </c>
      <c r="AO9" s="12" t="s">
        <v>93</v>
      </c>
      <c r="AQ9" s="12" t="s">
        <v>86</v>
      </c>
      <c r="AR9" s="12">
        <v>8</v>
      </c>
    </row>
    <row r="10" spans="1:44" x14ac:dyDescent="0.35">
      <c r="A10" s="28" t="str">
        <f t="shared" si="0"/>
        <v>P10-Tributário-Seca-44785-Macrófitas aquáticas</v>
      </c>
      <c r="B10" s="14" t="s">
        <v>17</v>
      </c>
      <c r="C10" s="14" t="s">
        <v>18</v>
      </c>
      <c r="D10" s="14">
        <v>0.25</v>
      </c>
      <c r="E10" s="14" t="s">
        <v>19</v>
      </c>
      <c r="F10" s="14">
        <v>44785</v>
      </c>
      <c r="G10" s="15">
        <v>44785</v>
      </c>
      <c r="H10" s="14" t="s">
        <v>20</v>
      </c>
      <c r="I10" s="27" t="s">
        <v>92</v>
      </c>
      <c r="K10" s="27" t="s">
        <v>91</v>
      </c>
      <c r="L10" s="27" t="s">
        <v>90</v>
      </c>
      <c r="M10" s="12" t="s">
        <v>30</v>
      </c>
      <c r="N10" s="29" t="e">
        <f>_xlfn.XLOOKUP(M:M,#REF!,#REF!,"")</f>
        <v>#REF!</v>
      </c>
      <c r="O10" s="29" t="e">
        <f>_xlfn.XLOOKUP(M:M,#REF!,#REF!,"")</f>
        <v>#REF!</v>
      </c>
      <c r="P10" s="12" t="e">
        <f>_xlfn.XLOOKUP(M:M,#REF!,#REF!,"")</f>
        <v>#REF!</v>
      </c>
      <c r="Q10" s="27" t="s">
        <v>94</v>
      </c>
      <c r="R10" s="27" t="str">
        <f t="shared" si="1"/>
        <v>VLI_ITB-P10-Tributário-Seca-10-44785</v>
      </c>
      <c r="S10" s="27" t="s">
        <v>89</v>
      </c>
      <c r="T10" s="10" t="s">
        <v>57</v>
      </c>
      <c r="U10" s="12" t="s">
        <v>49</v>
      </c>
      <c r="V10" s="12" t="s">
        <v>50</v>
      </c>
      <c r="W10" s="12" t="s">
        <v>51</v>
      </c>
      <c r="X10" s="13" t="s">
        <v>58</v>
      </c>
      <c r="Y10" s="12" t="s">
        <v>59</v>
      </c>
      <c r="Z10" s="12" t="str">
        <f t="shared" si="2"/>
        <v>Rhynchospora</v>
      </c>
      <c r="AA10" s="12" t="str">
        <f t="shared" si="3"/>
        <v>corymbosa</v>
      </c>
      <c r="AC10" s="12" t="s">
        <v>54</v>
      </c>
      <c r="AD10" s="27" t="s">
        <v>56</v>
      </c>
      <c r="AE10" s="27" t="s">
        <v>56</v>
      </c>
      <c r="AF10" s="12">
        <v>1</v>
      </c>
      <c r="AG10" s="27" t="s">
        <v>56</v>
      </c>
      <c r="AH10" s="27" t="s">
        <v>56</v>
      </c>
      <c r="AI10" s="27" t="s">
        <v>56</v>
      </c>
      <c r="AJ10" s="12" t="s">
        <v>55</v>
      </c>
      <c r="AL10" s="27" t="s">
        <v>88</v>
      </c>
      <c r="AO10" s="12" t="s">
        <v>93</v>
      </c>
      <c r="AQ10" s="12" t="s">
        <v>86</v>
      </c>
      <c r="AR10" s="12">
        <v>9</v>
      </c>
    </row>
    <row r="11" spans="1:44" x14ac:dyDescent="0.35">
      <c r="A11" s="28" t="str">
        <f t="shared" si="0"/>
        <v>P02-Tributário-Seca-44783-Macrófitas aquáticas</v>
      </c>
      <c r="B11" s="14" t="s">
        <v>17</v>
      </c>
      <c r="C11" s="14" t="s">
        <v>18</v>
      </c>
      <c r="D11" s="14">
        <v>0.25</v>
      </c>
      <c r="E11" s="14" t="s">
        <v>19</v>
      </c>
      <c r="F11" s="14">
        <v>44783</v>
      </c>
      <c r="G11" s="15">
        <v>44783</v>
      </c>
      <c r="H11" s="14" t="s">
        <v>20</v>
      </c>
      <c r="I11" s="27" t="s">
        <v>92</v>
      </c>
      <c r="K11" s="27" t="s">
        <v>91</v>
      </c>
      <c r="L11" s="27" t="s">
        <v>90</v>
      </c>
      <c r="M11" s="12" t="s">
        <v>22</v>
      </c>
      <c r="N11" s="29" t="e">
        <f>_xlfn.XLOOKUP(M:M,#REF!,#REF!,"")</f>
        <v>#REF!</v>
      </c>
      <c r="O11" s="29" t="e">
        <f>_xlfn.XLOOKUP(M:M,#REF!,#REF!,"")</f>
        <v>#REF!</v>
      </c>
      <c r="P11" s="12" t="e">
        <f>_xlfn.XLOOKUP(M:M,#REF!,#REF!,"")</f>
        <v>#REF!</v>
      </c>
      <c r="Q11" s="27" t="s">
        <v>94</v>
      </c>
      <c r="R11" s="27" t="str">
        <f t="shared" si="1"/>
        <v>VLI_ITB-P02-Tributário-Seca-11-44783</v>
      </c>
      <c r="S11" s="27" t="s">
        <v>89</v>
      </c>
      <c r="T11" s="10" t="s">
        <v>60</v>
      </c>
      <c r="U11" s="12" t="s">
        <v>49</v>
      </c>
      <c r="V11" s="12" t="s">
        <v>50</v>
      </c>
      <c r="W11" s="12" t="s">
        <v>51</v>
      </c>
      <c r="X11" s="13" t="s">
        <v>58</v>
      </c>
      <c r="Y11" s="12" t="s">
        <v>59</v>
      </c>
      <c r="Z11" s="12" t="str">
        <f t="shared" si="2"/>
        <v>Eleocharis</v>
      </c>
      <c r="AA11" s="12" t="str">
        <f t="shared" si="3"/>
        <v>sellowiana</v>
      </c>
      <c r="AC11" s="12" t="s">
        <v>54</v>
      </c>
      <c r="AD11" s="27" t="s">
        <v>56</v>
      </c>
      <c r="AE11" s="27" t="s">
        <v>56</v>
      </c>
      <c r="AF11" s="12">
        <v>1</v>
      </c>
      <c r="AG11" s="27" t="s">
        <v>56</v>
      </c>
      <c r="AH11" s="27" t="s">
        <v>56</v>
      </c>
      <c r="AI11" s="27" t="s">
        <v>56</v>
      </c>
      <c r="AJ11" s="12" t="s">
        <v>55</v>
      </c>
      <c r="AL11" s="27" t="s">
        <v>88</v>
      </c>
      <c r="AO11" s="12" t="s">
        <v>93</v>
      </c>
      <c r="AQ11" s="12" t="s">
        <v>86</v>
      </c>
      <c r="AR11" s="12">
        <v>10</v>
      </c>
    </row>
    <row r="12" spans="1:44" x14ac:dyDescent="0.35">
      <c r="A12" s="28" t="str">
        <f t="shared" si="0"/>
        <v>P06-Tributário-Seca-44784-Macrófitas aquáticas</v>
      </c>
      <c r="B12" s="14" t="s">
        <v>17</v>
      </c>
      <c r="C12" s="14" t="s">
        <v>18</v>
      </c>
      <c r="D12" s="14">
        <v>0.25</v>
      </c>
      <c r="E12" s="14" t="s">
        <v>19</v>
      </c>
      <c r="F12" s="14">
        <v>44784</v>
      </c>
      <c r="G12" s="15">
        <v>44784</v>
      </c>
      <c r="H12" s="14" t="s">
        <v>20</v>
      </c>
      <c r="I12" s="27" t="s">
        <v>92</v>
      </c>
      <c r="K12" s="27" t="s">
        <v>91</v>
      </c>
      <c r="L12" s="27" t="s">
        <v>90</v>
      </c>
      <c r="M12" s="12" t="s">
        <v>26</v>
      </c>
      <c r="N12" s="29" t="e">
        <f>_xlfn.XLOOKUP(M:M,#REF!,#REF!,"")</f>
        <v>#REF!</v>
      </c>
      <c r="O12" s="29" t="e">
        <f>_xlfn.XLOOKUP(M:M,#REF!,#REF!,"")</f>
        <v>#REF!</v>
      </c>
      <c r="P12" s="12" t="e">
        <f>_xlfn.XLOOKUP(M:M,#REF!,#REF!,"")</f>
        <v>#REF!</v>
      </c>
      <c r="Q12" s="27" t="s">
        <v>94</v>
      </c>
      <c r="R12" s="27" t="str">
        <f t="shared" si="1"/>
        <v>VLI_ITB-P06-Tributário-Seca-12-44784</v>
      </c>
      <c r="S12" s="27" t="s">
        <v>89</v>
      </c>
      <c r="T12" s="10" t="s">
        <v>60</v>
      </c>
      <c r="U12" s="12" t="s">
        <v>49</v>
      </c>
      <c r="V12" s="12" t="s">
        <v>50</v>
      </c>
      <c r="W12" s="12" t="s">
        <v>51</v>
      </c>
      <c r="X12" s="13" t="s">
        <v>58</v>
      </c>
      <c r="Y12" s="12" t="s">
        <v>59</v>
      </c>
      <c r="Z12" s="12" t="str">
        <f t="shared" si="2"/>
        <v>Eleocharis</v>
      </c>
      <c r="AA12" s="12" t="str">
        <f t="shared" si="3"/>
        <v>sellowiana</v>
      </c>
      <c r="AC12" s="12" t="s">
        <v>54</v>
      </c>
      <c r="AD12" s="27" t="s">
        <v>56</v>
      </c>
      <c r="AE12" s="27" t="s">
        <v>56</v>
      </c>
      <c r="AF12" s="12">
        <v>1</v>
      </c>
      <c r="AG12" s="27" t="s">
        <v>56</v>
      </c>
      <c r="AH12" s="27" t="s">
        <v>56</v>
      </c>
      <c r="AI12" s="27" t="s">
        <v>56</v>
      </c>
      <c r="AJ12" s="12" t="s">
        <v>55</v>
      </c>
      <c r="AL12" s="27" t="s">
        <v>88</v>
      </c>
      <c r="AO12" s="12" t="s">
        <v>93</v>
      </c>
      <c r="AQ12" s="12" t="s">
        <v>86</v>
      </c>
      <c r="AR12" s="12">
        <v>11</v>
      </c>
    </row>
    <row r="13" spans="1:44" x14ac:dyDescent="0.35">
      <c r="A13" s="28" t="str">
        <f t="shared" si="0"/>
        <v>P09-Tributário-Seca-44785-Macrófitas aquáticas</v>
      </c>
      <c r="B13" s="14" t="s">
        <v>17</v>
      </c>
      <c r="C13" s="14" t="s">
        <v>18</v>
      </c>
      <c r="D13" s="14">
        <v>0.25</v>
      </c>
      <c r="E13" s="14" t="s">
        <v>19</v>
      </c>
      <c r="F13" s="14">
        <v>44785</v>
      </c>
      <c r="G13" s="15">
        <v>44785</v>
      </c>
      <c r="H13" s="14" t="s">
        <v>20</v>
      </c>
      <c r="I13" s="27" t="s">
        <v>92</v>
      </c>
      <c r="K13" s="27" t="s">
        <v>91</v>
      </c>
      <c r="L13" s="27" t="s">
        <v>90</v>
      </c>
      <c r="M13" s="12" t="s">
        <v>29</v>
      </c>
      <c r="N13" s="29" t="e">
        <f>_xlfn.XLOOKUP(M:M,#REF!,#REF!,"")</f>
        <v>#REF!</v>
      </c>
      <c r="O13" s="29" t="e">
        <f>_xlfn.XLOOKUP(M:M,#REF!,#REF!,"")</f>
        <v>#REF!</v>
      </c>
      <c r="P13" s="12" t="e">
        <f>_xlfn.XLOOKUP(M:M,#REF!,#REF!,"")</f>
        <v>#REF!</v>
      </c>
      <c r="Q13" s="27" t="s">
        <v>94</v>
      </c>
      <c r="R13" s="27" t="str">
        <f t="shared" si="1"/>
        <v>VLI_ITB-P09-Tributário-Seca-13-44785</v>
      </c>
      <c r="S13" s="27" t="s">
        <v>89</v>
      </c>
      <c r="T13" s="10" t="s">
        <v>60</v>
      </c>
      <c r="U13" s="12" t="s">
        <v>49</v>
      </c>
      <c r="V13" s="12" t="s">
        <v>50</v>
      </c>
      <c r="W13" s="12" t="s">
        <v>51</v>
      </c>
      <c r="X13" s="13" t="s">
        <v>58</v>
      </c>
      <c r="Y13" s="12" t="s">
        <v>59</v>
      </c>
      <c r="Z13" s="12" t="str">
        <f t="shared" si="2"/>
        <v>Eleocharis</v>
      </c>
      <c r="AA13" s="12" t="str">
        <f t="shared" si="3"/>
        <v>sellowiana</v>
      </c>
      <c r="AC13" s="12" t="s">
        <v>54</v>
      </c>
      <c r="AD13" s="27" t="s">
        <v>56</v>
      </c>
      <c r="AE13" s="27" t="s">
        <v>56</v>
      </c>
      <c r="AF13" s="12">
        <v>1</v>
      </c>
      <c r="AG13" s="27" t="s">
        <v>56</v>
      </c>
      <c r="AH13" s="27" t="s">
        <v>56</v>
      </c>
      <c r="AI13" s="27" t="s">
        <v>56</v>
      </c>
      <c r="AJ13" s="12" t="s">
        <v>55</v>
      </c>
      <c r="AL13" s="27" t="s">
        <v>88</v>
      </c>
      <c r="AO13" s="12" t="s">
        <v>93</v>
      </c>
      <c r="AQ13" s="12" t="s">
        <v>86</v>
      </c>
      <c r="AR13" s="12">
        <v>12</v>
      </c>
    </row>
    <row r="14" spans="1:44" x14ac:dyDescent="0.35">
      <c r="A14" s="28" t="str">
        <f t="shared" si="0"/>
        <v>P07-Tributário-Seca-44785-Macrófitas aquáticas</v>
      </c>
      <c r="B14" s="14" t="s">
        <v>17</v>
      </c>
      <c r="C14" s="14" t="s">
        <v>18</v>
      </c>
      <c r="D14" s="14">
        <v>0.25</v>
      </c>
      <c r="E14" s="14" t="s">
        <v>19</v>
      </c>
      <c r="F14" s="14">
        <v>44785</v>
      </c>
      <c r="G14" s="15">
        <v>44785</v>
      </c>
      <c r="H14" s="14" t="s">
        <v>20</v>
      </c>
      <c r="I14" s="27" t="s">
        <v>92</v>
      </c>
      <c r="K14" s="27" t="s">
        <v>91</v>
      </c>
      <c r="L14" s="27" t="s">
        <v>90</v>
      </c>
      <c r="M14" s="12" t="s">
        <v>27</v>
      </c>
      <c r="N14" s="29" t="e">
        <f>_xlfn.XLOOKUP(M:M,#REF!,#REF!,"")</f>
        <v>#REF!</v>
      </c>
      <c r="O14" s="29" t="e">
        <f>_xlfn.XLOOKUP(M:M,#REF!,#REF!,"")</f>
        <v>#REF!</v>
      </c>
      <c r="P14" s="12" t="e">
        <f>_xlfn.XLOOKUP(M:M,#REF!,#REF!,"")</f>
        <v>#REF!</v>
      </c>
      <c r="Q14" s="27" t="s">
        <v>94</v>
      </c>
      <c r="R14" s="27" t="str">
        <f t="shared" si="1"/>
        <v>VLI_ITB-P07-Tributário-Seca-14-44785</v>
      </c>
      <c r="S14" s="27" t="s">
        <v>89</v>
      </c>
      <c r="T14" s="10" t="s">
        <v>60</v>
      </c>
      <c r="U14" s="12" t="s">
        <v>49</v>
      </c>
      <c r="V14" s="12" t="s">
        <v>50</v>
      </c>
      <c r="W14" s="12" t="s">
        <v>51</v>
      </c>
      <c r="X14" s="13" t="s">
        <v>58</v>
      </c>
      <c r="Y14" s="12" t="s">
        <v>59</v>
      </c>
      <c r="Z14" s="12" t="str">
        <f t="shared" si="2"/>
        <v>Eleocharis</v>
      </c>
      <c r="AA14" s="12" t="str">
        <f t="shared" si="3"/>
        <v>sellowiana</v>
      </c>
      <c r="AC14" s="12" t="s">
        <v>54</v>
      </c>
      <c r="AD14" s="27" t="s">
        <v>56</v>
      </c>
      <c r="AE14" s="27" t="s">
        <v>56</v>
      </c>
      <c r="AF14" s="12">
        <v>1</v>
      </c>
      <c r="AG14" s="27" t="s">
        <v>56</v>
      </c>
      <c r="AH14" s="27" t="s">
        <v>56</v>
      </c>
      <c r="AI14" s="27" t="s">
        <v>56</v>
      </c>
      <c r="AJ14" s="12" t="s">
        <v>55</v>
      </c>
      <c r="AL14" s="27" t="s">
        <v>88</v>
      </c>
      <c r="AO14" s="12" t="s">
        <v>93</v>
      </c>
      <c r="AQ14" s="12" t="s">
        <v>86</v>
      </c>
      <c r="AR14" s="12">
        <v>13</v>
      </c>
    </row>
    <row r="15" spans="1:44" x14ac:dyDescent="0.35">
      <c r="A15" s="28" t="str">
        <f t="shared" si="0"/>
        <v>P07-Tributário-Seca-44785-Macrófitas aquáticas</v>
      </c>
      <c r="B15" s="14" t="s">
        <v>17</v>
      </c>
      <c r="C15" s="14" t="s">
        <v>18</v>
      </c>
      <c r="D15" s="14">
        <v>0.25</v>
      </c>
      <c r="E15" s="14" t="s">
        <v>19</v>
      </c>
      <c r="F15" s="14">
        <v>44785</v>
      </c>
      <c r="G15" s="15">
        <v>44785</v>
      </c>
      <c r="H15" s="14" t="s">
        <v>20</v>
      </c>
      <c r="I15" s="27" t="s">
        <v>92</v>
      </c>
      <c r="K15" s="27" t="s">
        <v>91</v>
      </c>
      <c r="L15" s="27" t="s">
        <v>90</v>
      </c>
      <c r="M15" s="12" t="s">
        <v>27</v>
      </c>
      <c r="N15" s="29" t="e">
        <f>_xlfn.XLOOKUP(M:M,#REF!,#REF!,"")</f>
        <v>#REF!</v>
      </c>
      <c r="O15" s="29" t="e">
        <f>_xlfn.XLOOKUP(M:M,#REF!,#REF!,"")</f>
        <v>#REF!</v>
      </c>
      <c r="P15" s="12" t="e">
        <f>_xlfn.XLOOKUP(M:M,#REF!,#REF!,"")</f>
        <v>#REF!</v>
      </c>
      <c r="Q15" s="27" t="s">
        <v>94</v>
      </c>
      <c r="R15" s="27" t="str">
        <f t="shared" si="1"/>
        <v>VLI_ITB-P07-Tributário-Seca-15-44785</v>
      </c>
      <c r="S15" s="27" t="s">
        <v>89</v>
      </c>
      <c r="T15" s="10" t="s">
        <v>61</v>
      </c>
      <c r="U15" s="12" t="s">
        <v>49</v>
      </c>
      <c r="V15" s="12" t="s">
        <v>50</v>
      </c>
      <c r="W15" s="12" t="s">
        <v>51</v>
      </c>
      <c r="X15" s="12" t="s">
        <v>62</v>
      </c>
      <c r="Y15" s="13" t="s">
        <v>63</v>
      </c>
      <c r="Z15" s="12" t="str">
        <f t="shared" si="2"/>
        <v>Egeria</v>
      </c>
      <c r="AA15" s="12" t="str">
        <f t="shared" si="3"/>
        <v>densa</v>
      </c>
      <c r="AC15" s="12" t="s">
        <v>54</v>
      </c>
      <c r="AD15" s="27" t="s">
        <v>56</v>
      </c>
      <c r="AE15" s="27" t="s">
        <v>56</v>
      </c>
      <c r="AF15" s="12">
        <v>1</v>
      </c>
      <c r="AG15" s="27" t="s">
        <v>56</v>
      </c>
      <c r="AH15" s="27" t="s">
        <v>56</v>
      </c>
      <c r="AI15" s="27" t="s">
        <v>56</v>
      </c>
      <c r="AJ15" s="12" t="s">
        <v>55</v>
      </c>
      <c r="AL15" s="27" t="s">
        <v>88</v>
      </c>
      <c r="AO15" s="12" t="s">
        <v>93</v>
      </c>
      <c r="AQ15" s="12" t="s">
        <v>86</v>
      </c>
      <c r="AR15" s="12">
        <v>14</v>
      </c>
    </row>
    <row r="16" spans="1:44" x14ac:dyDescent="0.35">
      <c r="A16" s="28" t="str">
        <f t="shared" si="0"/>
        <v>P04-Tributário-Seca-44784-Macrófitas aquáticas</v>
      </c>
      <c r="B16" s="14" t="s">
        <v>17</v>
      </c>
      <c r="C16" s="14" t="s">
        <v>18</v>
      </c>
      <c r="D16" s="14">
        <v>0.25</v>
      </c>
      <c r="E16" s="14" t="s">
        <v>19</v>
      </c>
      <c r="F16" s="14">
        <v>44784</v>
      </c>
      <c r="G16" s="15">
        <v>44784</v>
      </c>
      <c r="H16" s="14" t="s">
        <v>20</v>
      </c>
      <c r="I16" s="27" t="s">
        <v>92</v>
      </c>
      <c r="K16" s="27" t="s">
        <v>91</v>
      </c>
      <c r="L16" s="27" t="s">
        <v>90</v>
      </c>
      <c r="M16" s="12" t="s">
        <v>24</v>
      </c>
      <c r="N16" s="29" t="e">
        <f>_xlfn.XLOOKUP(M:M,#REF!,#REF!,"")</f>
        <v>#REF!</v>
      </c>
      <c r="O16" s="29" t="e">
        <f>_xlfn.XLOOKUP(M:M,#REF!,#REF!,"")</f>
        <v>#REF!</v>
      </c>
      <c r="P16" s="12" t="e">
        <f>_xlfn.XLOOKUP(M:M,#REF!,#REF!,"")</f>
        <v>#REF!</v>
      </c>
      <c r="Q16" s="27" t="s">
        <v>94</v>
      </c>
      <c r="R16" s="27" t="str">
        <f t="shared" si="1"/>
        <v>VLI_ITB-P04-Tributário-Seca-16-44784</v>
      </c>
      <c r="S16" s="27" t="s">
        <v>89</v>
      </c>
      <c r="T16" s="10" t="s">
        <v>64</v>
      </c>
      <c r="U16" s="12" t="s">
        <v>49</v>
      </c>
      <c r="V16" s="12" t="s">
        <v>50</v>
      </c>
      <c r="W16" s="12" t="s">
        <v>65</v>
      </c>
      <c r="X16" s="12" t="s">
        <v>66</v>
      </c>
      <c r="Y16" s="13" t="s">
        <v>67</v>
      </c>
      <c r="Z16" s="12" t="str">
        <f t="shared" si="2"/>
        <v>Ludwigia</v>
      </c>
      <c r="AA16" s="12" t="str">
        <f t="shared" si="3"/>
        <v>peploides</v>
      </c>
      <c r="AC16" s="12" t="s">
        <v>54</v>
      </c>
      <c r="AD16" s="27" t="s">
        <v>56</v>
      </c>
      <c r="AE16" s="27" t="s">
        <v>56</v>
      </c>
      <c r="AF16" s="12">
        <v>1</v>
      </c>
      <c r="AG16" s="27" t="s">
        <v>56</v>
      </c>
      <c r="AH16" s="27" t="s">
        <v>56</v>
      </c>
      <c r="AI16" s="27" t="s">
        <v>56</v>
      </c>
      <c r="AJ16" s="12" t="s">
        <v>55</v>
      </c>
      <c r="AL16" s="27" t="s">
        <v>88</v>
      </c>
      <c r="AO16" s="12" t="s">
        <v>93</v>
      </c>
      <c r="AQ16" s="12" t="s">
        <v>86</v>
      </c>
      <c r="AR16" s="12">
        <v>15</v>
      </c>
    </row>
    <row r="17" spans="1:44" x14ac:dyDescent="0.35">
      <c r="A17" s="28" t="str">
        <f t="shared" si="0"/>
        <v>P03-Tributário-Seca-44783-Macrófitas aquáticas</v>
      </c>
      <c r="B17" s="14" t="s">
        <v>17</v>
      </c>
      <c r="C17" s="14" t="s">
        <v>18</v>
      </c>
      <c r="D17" s="14">
        <v>0.25</v>
      </c>
      <c r="E17" s="14" t="s">
        <v>19</v>
      </c>
      <c r="F17" s="14">
        <v>44783</v>
      </c>
      <c r="G17" s="15">
        <v>44783</v>
      </c>
      <c r="H17" s="14" t="s">
        <v>20</v>
      </c>
      <c r="I17" s="27" t="s">
        <v>92</v>
      </c>
      <c r="K17" s="27" t="s">
        <v>91</v>
      </c>
      <c r="L17" s="27" t="s">
        <v>90</v>
      </c>
      <c r="M17" s="12" t="s">
        <v>23</v>
      </c>
      <c r="N17" s="29" t="e">
        <f>_xlfn.XLOOKUP(M:M,#REF!,#REF!,"")</f>
        <v>#REF!</v>
      </c>
      <c r="O17" s="29" t="e">
        <f>_xlfn.XLOOKUP(M:M,#REF!,#REF!,"")</f>
        <v>#REF!</v>
      </c>
      <c r="P17" s="12" t="e">
        <f>_xlfn.XLOOKUP(M:M,#REF!,#REF!,"")</f>
        <v>#REF!</v>
      </c>
      <c r="Q17" s="27" t="s">
        <v>94</v>
      </c>
      <c r="R17" s="27" t="str">
        <f t="shared" si="1"/>
        <v>VLI_ITB-P03-Tributário-Seca-17-44783</v>
      </c>
      <c r="S17" s="27" t="s">
        <v>89</v>
      </c>
      <c r="T17" s="10" t="s">
        <v>68</v>
      </c>
      <c r="U17" s="12" t="s">
        <v>49</v>
      </c>
      <c r="V17" s="12" t="s">
        <v>50</v>
      </c>
      <c r="W17" s="12" t="s">
        <v>51</v>
      </c>
      <c r="X17" s="13" t="s">
        <v>58</v>
      </c>
      <c r="Y17" s="13" t="s">
        <v>69</v>
      </c>
      <c r="Z17" s="12" t="str">
        <f t="shared" si="2"/>
        <v>Urochloa</v>
      </c>
      <c r="AA17" s="12" t="str">
        <f t="shared" si="3"/>
        <v>arrecta</v>
      </c>
      <c r="AC17" s="12" t="s">
        <v>54</v>
      </c>
      <c r="AD17" s="27" t="s">
        <v>56</v>
      </c>
      <c r="AE17" s="27" t="s">
        <v>56</v>
      </c>
      <c r="AF17" s="12">
        <v>1</v>
      </c>
      <c r="AG17" s="27" t="s">
        <v>56</v>
      </c>
      <c r="AH17" s="27" t="s">
        <v>56</v>
      </c>
      <c r="AI17" s="27" t="s">
        <v>56</v>
      </c>
      <c r="AJ17" s="12" t="s">
        <v>55</v>
      </c>
      <c r="AL17" s="27" t="s">
        <v>88</v>
      </c>
      <c r="AO17" s="12" t="s">
        <v>93</v>
      </c>
      <c r="AQ17" s="12" t="s">
        <v>86</v>
      </c>
      <c r="AR17" s="12">
        <v>16</v>
      </c>
    </row>
    <row r="18" spans="1:44" x14ac:dyDescent="0.35">
      <c r="A18" s="28" t="str">
        <f t="shared" si="0"/>
        <v>P04-Tributário-Seca-44784-Macrófitas aquáticas</v>
      </c>
      <c r="B18" s="14" t="s">
        <v>17</v>
      </c>
      <c r="C18" s="14" t="s">
        <v>18</v>
      </c>
      <c r="D18" s="14">
        <v>0.25</v>
      </c>
      <c r="E18" s="14" t="s">
        <v>19</v>
      </c>
      <c r="F18" s="14">
        <v>44784</v>
      </c>
      <c r="G18" s="15">
        <v>44784</v>
      </c>
      <c r="H18" s="14" t="s">
        <v>20</v>
      </c>
      <c r="I18" s="27" t="s">
        <v>92</v>
      </c>
      <c r="K18" s="27" t="s">
        <v>91</v>
      </c>
      <c r="L18" s="27" t="s">
        <v>90</v>
      </c>
      <c r="M18" s="12" t="s">
        <v>24</v>
      </c>
      <c r="N18" s="29" t="e">
        <f>_xlfn.XLOOKUP(M:M,#REF!,#REF!,"")</f>
        <v>#REF!</v>
      </c>
      <c r="O18" s="29" t="e">
        <f>_xlfn.XLOOKUP(M:M,#REF!,#REF!,"")</f>
        <v>#REF!</v>
      </c>
      <c r="P18" s="12" t="e">
        <f>_xlfn.XLOOKUP(M:M,#REF!,#REF!,"")</f>
        <v>#REF!</v>
      </c>
      <c r="Q18" s="27" t="s">
        <v>94</v>
      </c>
      <c r="R18" s="27" t="str">
        <f t="shared" si="1"/>
        <v>VLI_ITB-P04-Tributário-Seca-18-44784</v>
      </c>
      <c r="S18" s="27" t="s">
        <v>89</v>
      </c>
      <c r="T18" s="10" t="s">
        <v>68</v>
      </c>
      <c r="U18" s="12" t="s">
        <v>49</v>
      </c>
      <c r="V18" s="12" t="s">
        <v>50</v>
      </c>
      <c r="W18" s="12" t="s">
        <v>51</v>
      </c>
      <c r="X18" s="13" t="s">
        <v>58</v>
      </c>
      <c r="Y18" s="12" t="s">
        <v>69</v>
      </c>
      <c r="Z18" s="12" t="str">
        <f t="shared" si="2"/>
        <v>Urochloa</v>
      </c>
      <c r="AA18" s="12" t="str">
        <f t="shared" si="3"/>
        <v>arrecta</v>
      </c>
      <c r="AC18" s="12" t="s">
        <v>54</v>
      </c>
      <c r="AD18" s="27" t="s">
        <v>56</v>
      </c>
      <c r="AE18" s="27" t="s">
        <v>56</v>
      </c>
      <c r="AF18" s="12">
        <v>1</v>
      </c>
      <c r="AG18" s="27" t="s">
        <v>56</v>
      </c>
      <c r="AH18" s="27" t="s">
        <v>56</v>
      </c>
      <c r="AI18" s="27" t="s">
        <v>56</v>
      </c>
      <c r="AJ18" s="12" t="s">
        <v>55</v>
      </c>
      <c r="AL18" s="27" t="s">
        <v>88</v>
      </c>
      <c r="AO18" s="12" t="s">
        <v>93</v>
      </c>
      <c r="AQ18" s="12" t="s">
        <v>86</v>
      </c>
      <c r="AR18" s="12">
        <v>17</v>
      </c>
    </row>
    <row r="19" spans="1:44" x14ac:dyDescent="0.35">
      <c r="A19" s="28" t="str">
        <f t="shared" si="0"/>
        <v>P05-Tributário-Seca-44784-Macrófitas aquáticas</v>
      </c>
      <c r="B19" s="14" t="s">
        <v>17</v>
      </c>
      <c r="C19" s="14" t="s">
        <v>18</v>
      </c>
      <c r="D19" s="14">
        <v>0.25</v>
      </c>
      <c r="E19" s="14" t="s">
        <v>19</v>
      </c>
      <c r="F19" s="14">
        <v>44784</v>
      </c>
      <c r="G19" s="15">
        <v>44784</v>
      </c>
      <c r="H19" s="14" t="s">
        <v>20</v>
      </c>
      <c r="I19" s="27" t="s">
        <v>92</v>
      </c>
      <c r="K19" s="27" t="s">
        <v>91</v>
      </c>
      <c r="L19" s="27" t="s">
        <v>90</v>
      </c>
      <c r="M19" s="12" t="s">
        <v>25</v>
      </c>
      <c r="N19" s="29" t="e">
        <f>_xlfn.XLOOKUP(M:M,#REF!,#REF!,"")</f>
        <v>#REF!</v>
      </c>
      <c r="O19" s="29" t="e">
        <f>_xlfn.XLOOKUP(M:M,#REF!,#REF!,"")</f>
        <v>#REF!</v>
      </c>
      <c r="P19" s="12" t="e">
        <f>_xlfn.XLOOKUP(M:M,#REF!,#REF!,"")</f>
        <v>#REF!</v>
      </c>
      <c r="Q19" s="27" t="s">
        <v>94</v>
      </c>
      <c r="R19" s="27" t="str">
        <f t="shared" si="1"/>
        <v>VLI_ITB-P05-Tributário-Seca-19-44784</v>
      </c>
      <c r="S19" s="27" t="s">
        <v>89</v>
      </c>
      <c r="T19" s="11" t="s">
        <v>68</v>
      </c>
      <c r="U19" s="12" t="s">
        <v>49</v>
      </c>
      <c r="V19" s="12" t="s">
        <v>50</v>
      </c>
      <c r="W19" s="12" t="s">
        <v>51</v>
      </c>
      <c r="X19" s="13" t="s">
        <v>58</v>
      </c>
      <c r="Y19" s="13" t="s">
        <v>69</v>
      </c>
      <c r="Z19" s="12" t="str">
        <f t="shared" si="2"/>
        <v>Urochloa</v>
      </c>
      <c r="AA19" s="12" t="str">
        <f t="shared" si="3"/>
        <v>arrecta</v>
      </c>
      <c r="AC19" s="12" t="s">
        <v>54</v>
      </c>
      <c r="AD19" s="27" t="s">
        <v>56</v>
      </c>
      <c r="AE19" s="27" t="s">
        <v>56</v>
      </c>
      <c r="AF19" s="12">
        <v>1</v>
      </c>
      <c r="AG19" s="27" t="s">
        <v>56</v>
      </c>
      <c r="AH19" s="27" t="s">
        <v>56</v>
      </c>
      <c r="AI19" s="27" t="s">
        <v>56</v>
      </c>
      <c r="AJ19" s="12" t="s">
        <v>55</v>
      </c>
      <c r="AL19" s="27" t="s">
        <v>88</v>
      </c>
      <c r="AO19" s="12" t="s">
        <v>93</v>
      </c>
      <c r="AQ19" s="12" t="s">
        <v>86</v>
      </c>
      <c r="AR19" s="12">
        <v>18</v>
      </c>
    </row>
    <row r="20" spans="1:44" x14ac:dyDescent="0.35">
      <c r="A20" s="28" t="str">
        <f t="shared" si="0"/>
        <v>P03-Tributário-Seca-44783-Macrófitas aquáticas</v>
      </c>
      <c r="B20" s="14" t="s">
        <v>17</v>
      </c>
      <c r="C20" s="14" t="s">
        <v>18</v>
      </c>
      <c r="D20" s="14">
        <v>0.25</v>
      </c>
      <c r="E20" s="14" t="s">
        <v>19</v>
      </c>
      <c r="F20" s="14">
        <v>44783</v>
      </c>
      <c r="G20" s="15">
        <v>44783</v>
      </c>
      <c r="H20" s="14" t="s">
        <v>20</v>
      </c>
      <c r="I20" s="27" t="s">
        <v>92</v>
      </c>
      <c r="K20" s="27" t="s">
        <v>91</v>
      </c>
      <c r="L20" s="27" t="s">
        <v>90</v>
      </c>
      <c r="M20" s="12" t="s">
        <v>23</v>
      </c>
      <c r="N20" s="29" t="e">
        <f>_xlfn.XLOOKUP(M:M,#REF!,#REF!,"")</f>
        <v>#REF!</v>
      </c>
      <c r="O20" s="29" t="e">
        <f>_xlfn.XLOOKUP(M:M,#REF!,#REF!,"")</f>
        <v>#REF!</v>
      </c>
      <c r="P20" s="12" t="e">
        <f>_xlfn.XLOOKUP(M:M,#REF!,#REF!,"")</f>
        <v>#REF!</v>
      </c>
      <c r="Q20" s="27" t="s">
        <v>94</v>
      </c>
      <c r="R20" s="27" t="str">
        <f t="shared" si="1"/>
        <v>VLI_ITB-P03-Tributário-Seca-20-44783</v>
      </c>
      <c r="S20" s="27" t="s">
        <v>89</v>
      </c>
      <c r="T20" s="10" t="s">
        <v>70</v>
      </c>
      <c r="U20" s="12" t="s">
        <v>49</v>
      </c>
      <c r="V20" s="12" t="s">
        <v>71</v>
      </c>
      <c r="W20" s="12" t="s">
        <v>65</v>
      </c>
      <c r="X20" s="12" t="s">
        <v>72</v>
      </c>
      <c r="Y20" s="13" t="s">
        <v>73</v>
      </c>
      <c r="Z20" s="12" t="str">
        <f t="shared" si="2"/>
        <v>Polygonum</v>
      </c>
      <c r="AA20" s="12" t="str">
        <f t="shared" si="3"/>
        <v>hydropiperoides</v>
      </c>
      <c r="AC20" s="12" t="s">
        <v>54</v>
      </c>
      <c r="AD20" s="27" t="s">
        <v>56</v>
      </c>
      <c r="AE20" s="27" t="s">
        <v>56</v>
      </c>
      <c r="AF20" s="12">
        <v>1</v>
      </c>
      <c r="AG20" s="27" t="s">
        <v>56</v>
      </c>
      <c r="AH20" s="27" t="s">
        <v>56</v>
      </c>
      <c r="AI20" s="27" t="s">
        <v>56</v>
      </c>
      <c r="AJ20" s="12" t="s">
        <v>55</v>
      </c>
      <c r="AL20" s="27" t="s">
        <v>88</v>
      </c>
      <c r="AO20" s="12" t="s">
        <v>93</v>
      </c>
      <c r="AQ20" s="12" t="s">
        <v>86</v>
      </c>
      <c r="AR20" s="12">
        <v>19</v>
      </c>
    </row>
    <row r="21" spans="1:44" x14ac:dyDescent="0.35">
      <c r="A21" s="28" t="str">
        <f t="shared" si="0"/>
        <v>P04-Tributário-Seca-44784-Macrófitas aquáticas</v>
      </c>
      <c r="B21" s="14" t="s">
        <v>17</v>
      </c>
      <c r="C21" s="14" t="s">
        <v>18</v>
      </c>
      <c r="D21" s="14">
        <v>0.25</v>
      </c>
      <c r="E21" s="14" t="s">
        <v>19</v>
      </c>
      <c r="F21" s="14">
        <v>44784</v>
      </c>
      <c r="G21" s="15">
        <v>44784</v>
      </c>
      <c r="H21" s="14" t="s">
        <v>20</v>
      </c>
      <c r="I21" s="27" t="s">
        <v>92</v>
      </c>
      <c r="K21" s="27" t="s">
        <v>91</v>
      </c>
      <c r="L21" s="27" t="s">
        <v>90</v>
      </c>
      <c r="M21" s="12" t="s">
        <v>24</v>
      </c>
      <c r="N21" s="29" t="e">
        <f>_xlfn.XLOOKUP(M:M,#REF!,#REF!,"")</f>
        <v>#REF!</v>
      </c>
      <c r="O21" s="29" t="e">
        <f>_xlfn.XLOOKUP(M:M,#REF!,#REF!,"")</f>
        <v>#REF!</v>
      </c>
      <c r="P21" s="12" t="e">
        <f>_xlfn.XLOOKUP(M:M,#REF!,#REF!,"")</f>
        <v>#REF!</v>
      </c>
      <c r="Q21" s="27" t="s">
        <v>94</v>
      </c>
      <c r="R21" s="27" t="str">
        <f t="shared" si="1"/>
        <v>VLI_ITB-P04-Tributário-Seca-21-44784</v>
      </c>
      <c r="S21" s="27" t="s">
        <v>89</v>
      </c>
      <c r="T21" s="10" t="s">
        <v>74</v>
      </c>
      <c r="U21" s="12" t="s">
        <v>49</v>
      </c>
      <c r="V21" s="12" t="s">
        <v>71</v>
      </c>
      <c r="W21" s="12" t="s">
        <v>65</v>
      </c>
      <c r="X21" s="12" t="s">
        <v>72</v>
      </c>
      <c r="Y21" s="12" t="s">
        <v>73</v>
      </c>
      <c r="Z21" s="12" t="str">
        <f t="shared" si="2"/>
        <v>Polygonum</v>
      </c>
      <c r="AA21" s="12" t="str">
        <f t="shared" si="3"/>
        <v>punctatum</v>
      </c>
      <c r="AC21" s="12" t="s">
        <v>54</v>
      </c>
      <c r="AD21" s="27" t="s">
        <v>56</v>
      </c>
      <c r="AE21" s="27" t="s">
        <v>56</v>
      </c>
      <c r="AF21" s="12">
        <v>1</v>
      </c>
      <c r="AG21" s="27" t="s">
        <v>56</v>
      </c>
      <c r="AH21" s="27" t="s">
        <v>56</v>
      </c>
      <c r="AI21" s="27" t="s">
        <v>56</v>
      </c>
      <c r="AJ21" s="12" t="s">
        <v>55</v>
      </c>
      <c r="AL21" s="27" t="s">
        <v>88</v>
      </c>
      <c r="AO21" s="12" t="s">
        <v>93</v>
      </c>
      <c r="AQ21" s="12" t="s">
        <v>86</v>
      </c>
      <c r="AR21" s="12">
        <v>20</v>
      </c>
    </row>
    <row r="22" spans="1:44" x14ac:dyDescent="0.35">
      <c r="A22" s="28" t="str">
        <f t="shared" si="0"/>
        <v>P10-Tributário-Seca-44785-Macrófitas aquáticas</v>
      </c>
      <c r="B22" s="14" t="s">
        <v>17</v>
      </c>
      <c r="C22" s="14" t="s">
        <v>18</v>
      </c>
      <c r="D22" s="14">
        <v>0.25</v>
      </c>
      <c r="E22" s="14" t="s">
        <v>19</v>
      </c>
      <c r="F22" s="14">
        <v>44785</v>
      </c>
      <c r="G22" s="15">
        <v>44785</v>
      </c>
      <c r="H22" s="14" t="s">
        <v>20</v>
      </c>
      <c r="I22" s="27" t="s">
        <v>92</v>
      </c>
      <c r="K22" s="27" t="s">
        <v>91</v>
      </c>
      <c r="L22" s="27" t="s">
        <v>90</v>
      </c>
      <c r="M22" s="12" t="s">
        <v>30</v>
      </c>
      <c r="N22" s="29" t="e">
        <f>_xlfn.XLOOKUP(M:M,#REF!,#REF!,"")</f>
        <v>#REF!</v>
      </c>
      <c r="O22" s="29" t="e">
        <f>_xlfn.XLOOKUP(M:M,#REF!,#REF!,"")</f>
        <v>#REF!</v>
      </c>
      <c r="P22" s="12" t="e">
        <f>_xlfn.XLOOKUP(M:M,#REF!,#REF!,"")</f>
        <v>#REF!</v>
      </c>
      <c r="Q22" s="27" t="s">
        <v>94</v>
      </c>
      <c r="R22" s="27" t="str">
        <f t="shared" si="1"/>
        <v>VLI_ITB-P10-Tributário-Seca-22-44785</v>
      </c>
      <c r="S22" s="27" t="s">
        <v>89</v>
      </c>
      <c r="T22" s="10" t="s">
        <v>74</v>
      </c>
      <c r="U22" s="12" t="s">
        <v>49</v>
      </c>
      <c r="V22" s="12" t="s">
        <v>71</v>
      </c>
      <c r="W22" s="12" t="s">
        <v>65</v>
      </c>
      <c r="X22" s="12" t="s">
        <v>72</v>
      </c>
      <c r="Y22" s="12" t="s">
        <v>73</v>
      </c>
      <c r="Z22" s="12" t="str">
        <f t="shared" si="2"/>
        <v>Polygonum</v>
      </c>
      <c r="AA22" s="12" t="str">
        <f t="shared" si="3"/>
        <v>punctatum</v>
      </c>
      <c r="AC22" s="12" t="s">
        <v>54</v>
      </c>
      <c r="AD22" s="27" t="s">
        <v>56</v>
      </c>
      <c r="AE22" s="27" t="s">
        <v>56</v>
      </c>
      <c r="AF22" s="12">
        <v>1</v>
      </c>
      <c r="AG22" s="27" t="s">
        <v>56</v>
      </c>
      <c r="AH22" s="27" t="s">
        <v>56</v>
      </c>
      <c r="AI22" s="27" t="s">
        <v>56</v>
      </c>
      <c r="AJ22" s="12" t="s">
        <v>55</v>
      </c>
      <c r="AL22" s="27" t="s">
        <v>88</v>
      </c>
      <c r="AO22" s="12" t="s">
        <v>93</v>
      </c>
      <c r="AQ22" s="12" t="s">
        <v>86</v>
      </c>
      <c r="AR22" s="12">
        <v>21</v>
      </c>
    </row>
    <row r="23" spans="1:44" x14ac:dyDescent="0.35">
      <c r="A23" s="28" t="str">
        <f t="shared" si="0"/>
        <v>P02-Tributário-Seca-44783-Macrófitas aquáticas</v>
      </c>
      <c r="B23" s="14" t="s">
        <v>17</v>
      </c>
      <c r="C23" s="14" t="s">
        <v>18</v>
      </c>
      <c r="D23" s="14">
        <v>0.25</v>
      </c>
      <c r="E23" s="14" t="s">
        <v>19</v>
      </c>
      <c r="F23" s="14">
        <v>44783</v>
      </c>
      <c r="G23" s="15">
        <v>44783</v>
      </c>
      <c r="H23" s="14" t="s">
        <v>20</v>
      </c>
      <c r="I23" s="27" t="s">
        <v>92</v>
      </c>
      <c r="K23" s="27" t="s">
        <v>91</v>
      </c>
      <c r="L23" s="27" t="s">
        <v>90</v>
      </c>
      <c r="M23" s="12" t="s">
        <v>22</v>
      </c>
      <c r="N23" s="29" t="e">
        <f>_xlfn.XLOOKUP(M:M,#REF!,#REF!,"")</f>
        <v>#REF!</v>
      </c>
      <c r="O23" s="29" t="e">
        <f>_xlfn.XLOOKUP(M:M,#REF!,#REF!,"")</f>
        <v>#REF!</v>
      </c>
      <c r="P23" s="12" t="e">
        <f>_xlfn.XLOOKUP(M:M,#REF!,#REF!,"")</f>
        <v>#REF!</v>
      </c>
      <c r="Q23" s="27" t="s">
        <v>94</v>
      </c>
      <c r="R23" s="27" t="str">
        <f t="shared" si="1"/>
        <v>VLI_ITB-P02-Tributário-Seca-23-44783</v>
      </c>
      <c r="S23" s="27" t="s">
        <v>89</v>
      </c>
      <c r="T23" s="10" t="s">
        <v>75</v>
      </c>
      <c r="U23" s="12" t="s">
        <v>49</v>
      </c>
      <c r="V23" s="12" t="s">
        <v>50</v>
      </c>
      <c r="W23" s="12" t="s">
        <v>51</v>
      </c>
      <c r="X23" s="12" t="s">
        <v>52</v>
      </c>
      <c r="Y23" s="13" t="s">
        <v>76</v>
      </c>
      <c r="Z23" s="12" t="str">
        <f t="shared" si="2"/>
        <v>Heteranthera</v>
      </c>
      <c r="AA23" s="12" t="str">
        <f t="shared" si="3"/>
        <v>reniformis</v>
      </c>
      <c r="AC23" s="12" t="s">
        <v>54</v>
      </c>
      <c r="AD23" s="27" t="s">
        <v>56</v>
      </c>
      <c r="AE23" s="27" t="s">
        <v>56</v>
      </c>
      <c r="AF23" s="12">
        <v>1</v>
      </c>
      <c r="AG23" s="27" t="s">
        <v>56</v>
      </c>
      <c r="AH23" s="27" t="s">
        <v>56</v>
      </c>
      <c r="AI23" s="27" t="s">
        <v>56</v>
      </c>
      <c r="AJ23" s="12" t="s">
        <v>55</v>
      </c>
      <c r="AL23" s="27" t="s">
        <v>88</v>
      </c>
      <c r="AO23" s="12" t="s">
        <v>93</v>
      </c>
      <c r="AQ23" s="12" t="s">
        <v>86</v>
      </c>
      <c r="AR23" s="12">
        <v>22</v>
      </c>
    </row>
    <row r="24" spans="1:44" x14ac:dyDescent="0.35">
      <c r="A24" s="28" t="str">
        <f t="shared" si="0"/>
        <v>P04-Tributário-Seca-44784-Macrófitas aquáticas</v>
      </c>
      <c r="B24" s="14" t="s">
        <v>17</v>
      </c>
      <c r="C24" s="14" t="s">
        <v>18</v>
      </c>
      <c r="D24" s="14">
        <v>0.25</v>
      </c>
      <c r="E24" s="14" t="s">
        <v>19</v>
      </c>
      <c r="F24" s="14">
        <v>44784</v>
      </c>
      <c r="G24" s="15">
        <v>44784</v>
      </c>
      <c r="H24" s="14" t="s">
        <v>20</v>
      </c>
      <c r="I24" s="27" t="s">
        <v>92</v>
      </c>
      <c r="K24" s="27" t="s">
        <v>91</v>
      </c>
      <c r="L24" s="27" t="s">
        <v>90</v>
      </c>
      <c r="M24" s="12" t="s">
        <v>24</v>
      </c>
      <c r="N24" s="29" t="e">
        <f>_xlfn.XLOOKUP(M:M,#REF!,#REF!,"")</f>
        <v>#REF!</v>
      </c>
      <c r="O24" s="29" t="e">
        <f>_xlfn.XLOOKUP(M:M,#REF!,#REF!,"")</f>
        <v>#REF!</v>
      </c>
      <c r="P24" s="12" t="e">
        <f>_xlfn.XLOOKUP(M:M,#REF!,#REF!,"")</f>
        <v>#REF!</v>
      </c>
      <c r="Q24" s="27" t="s">
        <v>94</v>
      </c>
      <c r="R24" s="27" t="str">
        <f t="shared" si="1"/>
        <v>VLI_ITB-P04-Tributário-Seca-24-44784</v>
      </c>
      <c r="S24" s="27" t="s">
        <v>89</v>
      </c>
      <c r="T24" s="10" t="s">
        <v>75</v>
      </c>
      <c r="U24" s="12" t="s">
        <v>49</v>
      </c>
      <c r="V24" s="12" t="s">
        <v>50</v>
      </c>
      <c r="W24" s="12" t="s">
        <v>51</v>
      </c>
      <c r="X24" s="12" t="s">
        <v>52</v>
      </c>
      <c r="Y24" s="12" t="s">
        <v>76</v>
      </c>
      <c r="Z24" s="12" t="str">
        <f t="shared" si="2"/>
        <v>Heteranthera</v>
      </c>
      <c r="AA24" s="12" t="str">
        <f t="shared" si="3"/>
        <v>reniformis</v>
      </c>
      <c r="AC24" s="12" t="s">
        <v>54</v>
      </c>
      <c r="AD24" s="27" t="s">
        <v>56</v>
      </c>
      <c r="AE24" s="27" t="s">
        <v>56</v>
      </c>
      <c r="AF24" s="12">
        <v>1</v>
      </c>
      <c r="AG24" s="27" t="s">
        <v>56</v>
      </c>
      <c r="AH24" s="27" t="s">
        <v>56</v>
      </c>
      <c r="AI24" s="27" t="s">
        <v>56</v>
      </c>
      <c r="AJ24" s="12" t="s">
        <v>55</v>
      </c>
      <c r="AL24" s="27" t="s">
        <v>88</v>
      </c>
      <c r="AO24" s="12" t="s">
        <v>93</v>
      </c>
      <c r="AQ24" s="12" t="s">
        <v>86</v>
      </c>
      <c r="AR24" s="12">
        <v>23</v>
      </c>
    </row>
    <row r="25" spans="1:44" x14ac:dyDescent="0.35">
      <c r="A25" s="28" t="str">
        <f t="shared" si="0"/>
        <v>P05-Tributário-Seca-44784-Macrófitas aquáticas</v>
      </c>
      <c r="B25" s="14" t="s">
        <v>17</v>
      </c>
      <c r="C25" s="14" t="s">
        <v>18</v>
      </c>
      <c r="D25" s="14">
        <v>0.25</v>
      </c>
      <c r="E25" s="14" t="s">
        <v>19</v>
      </c>
      <c r="F25" s="14">
        <v>44784</v>
      </c>
      <c r="G25" s="15">
        <v>44784</v>
      </c>
      <c r="H25" s="14" t="s">
        <v>20</v>
      </c>
      <c r="I25" s="27" t="s">
        <v>92</v>
      </c>
      <c r="K25" s="27" t="s">
        <v>91</v>
      </c>
      <c r="L25" s="27" t="s">
        <v>90</v>
      </c>
      <c r="M25" s="12" t="s">
        <v>25</v>
      </c>
      <c r="N25" s="29" t="e">
        <f>_xlfn.XLOOKUP(M:M,#REF!,#REF!,"")</f>
        <v>#REF!</v>
      </c>
      <c r="O25" s="29" t="e">
        <f>_xlfn.XLOOKUP(M:M,#REF!,#REF!,"")</f>
        <v>#REF!</v>
      </c>
      <c r="P25" s="12" t="e">
        <f>_xlfn.XLOOKUP(M:M,#REF!,#REF!,"")</f>
        <v>#REF!</v>
      </c>
      <c r="Q25" s="27" t="s">
        <v>94</v>
      </c>
      <c r="R25" s="27" t="str">
        <f t="shared" si="1"/>
        <v>VLI_ITB-P05-Tributário-Seca-25-44784</v>
      </c>
      <c r="S25" s="27" t="s">
        <v>89</v>
      </c>
      <c r="T25" s="10" t="s">
        <v>75</v>
      </c>
      <c r="U25" s="12" t="s">
        <v>49</v>
      </c>
      <c r="V25" s="12" t="s">
        <v>50</v>
      </c>
      <c r="W25" s="12" t="s">
        <v>51</v>
      </c>
      <c r="X25" s="12" t="s">
        <v>52</v>
      </c>
      <c r="Y25" s="12" t="s">
        <v>76</v>
      </c>
      <c r="Z25" s="12" t="str">
        <f t="shared" si="2"/>
        <v>Heteranthera</v>
      </c>
      <c r="AA25" s="12" t="str">
        <f t="shared" si="3"/>
        <v>reniformis</v>
      </c>
      <c r="AC25" s="12" t="s">
        <v>54</v>
      </c>
      <c r="AD25" s="27" t="s">
        <v>56</v>
      </c>
      <c r="AE25" s="27" t="s">
        <v>56</v>
      </c>
      <c r="AF25" s="12">
        <v>1</v>
      </c>
      <c r="AG25" s="27" t="s">
        <v>56</v>
      </c>
      <c r="AH25" s="27" t="s">
        <v>56</v>
      </c>
      <c r="AI25" s="27" t="s">
        <v>56</v>
      </c>
      <c r="AJ25" s="12" t="s">
        <v>55</v>
      </c>
      <c r="AL25" s="27" t="s">
        <v>88</v>
      </c>
      <c r="AO25" s="12" t="s">
        <v>93</v>
      </c>
      <c r="AQ25" s="12" t="s">
        <v>86</v>
      </c>
      <c r="AR25" s="12">
        <v>24</v>
      </c>
    </row>
    <row r="26" spans="1:44" x14ac:dyDescent="0.35">
      <c r="A26" s="28" t="str">
        <f t="shared" si="0"/>
        <v>P03-Tributário-Seca-44783-Macrófitas aquáticas</v>
      </c>
      <c r="B26" s="14" t="s">
        <v>17</v>
      </c>
      <c r="C26" s="14" t="s">
        <v>18</v>
      </c>
      <c r="D26" s="14">
        <v>0.25</v>
      </c>
      <c r="E26" s="14" t="s">
        <v>19</v>
      </c>
      <c r="F26" s="14">
        <v>44783</v>
      </c>
      <c r="G26" s="15">
        <v>44783</v>
      </c>
      <c r="H26" s="14" t="s">
        <v>20</v>
      </c>
      <c r="I26" s="27" t="s">
        <v>92</v>
      </c>
      <c r="K26" s="27" t="s">
        <v>91</v>
      </c>
      <c r="L26" s="27" t="s">
        <v>90</v>
      </c>
      <c r="M26" s="12" t="s">
        <v>23</v>
      </c>
      <c r="N26" s="29" t="e">
        <f>_xlfn.XLOOKUP(M:M,#REF!,#REF!,"")</f>
        <v>#REF!</v>
      </c>
      <c r="O26" s="29" t="e">
        <f>_xlfn.XLOOKUP(M:M,#REF!,#REF!,"")</f>
        <v>#REF!</v>
      </c>
      <c r="P26" s="12" t="e">
        <f>_xlfn.XLOOKUP(M:M,#REF!,#REF!,"")</f>
        <v>#REF!</v>
      </c>
      <c r="Q26" s="27" t="s">
        <v>94</v>
      </c>
      <c r="R26" s="27" t="str">
        <f t="shared" si="1"/>
        <v>VLI_ITB-P03-Tributário-Seca-26-44783</v>
      </c>
      <c r="S26" s="27" t="s">
        <v>89</v>
      </c>
      <c r="T26" s="10" t="s">
        <v>77</v>
      </c>
      <c r="U26" s="12" t="s">
        <v>49</v>
      </c>
      <c r="V26" s="12" t="s">
        <v>50</v>
      </c>
      <c r="W26" s="12" t="s">
        <v>65</v>
      </c>
      <c r="X26" s="12" t="s">
        <v>78</v>
      </c>
      <c r="Y26" s="13" t="s">
        <v>79</v>
      </c>
      <c r="Z26" s="12" t="str">
        <f t="shared" si="2"/>
        <v>Diodia</v>
      </c>
      <c r="AA26" s="12" t="str">
        <f t="shared" si="3"/>
        <v>saponariifolia</v>
      </c>
      <c r="AC26" s="12" t="s">
        <v>54</v>
      </c>
      <c r="AD26" s="27" t="s">
        <v>56</v>
      </c>
      <c r="AE26" s="27" t="s">
        <v>56</v>
      </c>
      <c r="AF26" s="12">
        <v>1</v>
      </c>
      <c r="AG26" s="27" t="s">
        <v>56</v>
      </c>
      <c r="AH26" s="27" t="s">
        <v>56</v>
      </c>
      <c r="AI26" s="27" t="s">
        <v>56</v>
      </c>
      <c r="AJ26" s="12" t="s">
        <v>55</v>
      </c>
      <c r="AL26" s="27" t="s">
        <v>88</v>
      </c>
      <c r="AO26" s="12" t="s">
        <v>93</v>
      </c>
      <c r="AQ26" s="12" t="s">
        <v>86</v>
      </c>
      <c r="AR26" s="12">
        <v>25</v>
      </c>
    </row>
    <row r="27" spans="1:44" x14ac:dyDescent="0.35">
      <c r="A27" s="28" t="str">
        <f t="shared" si="0"/>
        <v>P01-Tributário-Seca-44783-Macrófitas aquáticas</v>
      </c>
      <c r="B27" s="14" t="s">
        <v>17</v>
      </c>
      <c r="C27" s="14" t="s">
        <v>18</v>
      </c>
      <c r="D27" s="14">
        <v>0.25</v>
      </c>
      <c r="E27" s="14" t="s">
        <v>19</v>
      </c>
      <c r="F27" s="14">
        <v>44783</v>
      </c>
      <c r="G27" s="15">
        <v>44783</v>
      </c>
      <c r="H27" s="14" t="s">
        <v>20</v>
      </c>
      <c r="I27" s="27" t="s">
        <v>92</v>
      </c>
      <c r="K27" s="27" t="s">
        <v>91</v>
      </c>
      <c r="L27" s="27" t="s">
        <v>90</v>
      </c>
      <c r="M27" s="12" t="s">
        <v>21</v>
      </c>
      <c r="N27" s="29" t="e">
        <f>_xlfn.XLOOKUP(M:M,#REF!,#REF!,"")</f>
        <v>#REF!</v>
      </c>
      <c r="O27" s="29" t="e">
        <f>_xlfn.XLOOKUP(M:M,#REF!,#REF!,"")</f>
        <v>#REF!</v>
      </c>
      <c r="P27" s="12" t="e">
        <f>_xlfn.XLOOKUP(M:M,#REF!,#REF!,"")</f>
        <v>#REF!</v>
      </c>
      <c r="Q27" s="27" t="s">
        <v>94</v>
      </c>
      <c r="R27" s="27" t="str">
        <f t="shared" si="1"/>
        <v>VLI_ITB-P01-Tributário-Seca-27-44783</v>
      </c>
      <c r="S27" s="27" t="s">
        <v>89</v>
      </c>
      <c r="T27" s="11" t="s">
        <v>80</v>
      </c>
      <c r="U27" s="12" t="s">
        <v>49</v>
      </c>
      <c r="V27" s="12" t="s">
        <v>50</v>
      </c>
      <c r="W27" s="12" t="s">
        <v>51</v>
      </c>
      <c r="X27" s="13" t="s">
        <v>81</v>
      </c>
      <c r="Y27" s="13" t="s">
        <v>82</v>
      </c>
      <c r="Z27" s="12" t="str">
        <f t="shared" si="2"/>
        <v>Hedychium</v>
      </c>
      <c r="AA27" s="12" t="str">
        <f t="shared" si="3"/>
        <v>coronarium</v>
      </c>
      <c r="AC27" s="12" t="s">
        <v>54</v>
      </c>
      <c r="AD27" s="27" t="s">
        <v>56</v>
      </c>
      <c r="AE27" s="27" t="s">
        <v>56</v>
      </c>
      <c r="AF27" s="13">
        <v>1</v>
      </c>
      <c r="AG27" s="27" t="s">
        <v>56</v>
      </c>
      <c r="AH27" s="27" t="s">
        <v>56</v>
      </c>
      <c r="AI27" s="27" t="s">
        <v>56</v>
      </c>
      <c r="AJ27" s="12" t="s">
        <v>55</v>
      </c>
      <c r="AL27" s="27" t="s">
        <v>88</v>
      </c>
      <c r="AO27" s="12" t="s">
        <v>93</v>
      </c>
      <c r="AQ27" s="12" t="s">
        <v>86</v>
      </c>
      <c r="AR27" s="12">
        <v>26</v>
      </c>
    </row>
    <row r="28" spans="1:44" x14ac:dyDescent="0.35">
      <c r="A28" s="28" t="str">
        <f t="shared" si="0"/>
        <v>P01-Tributário-Chuva-44848-Macrófitas aquáticas</v>
      </c>
      <c r="B28" s="14" t="s">
        <v>17</v>
      </c>
      <c r="C28" s="14" t="s">
        <v>18</v>
      </c>
      <c r="D28" s="14">
        <v>0.25</v>
      </c>
      <c r="E28" s="14" t="s">
        <v>19</v>
      </c>
      <c r="F28" s="14">
        <v>44848</v>
      </c>
      <c r="G28" s="15">
        <v>44848</v>
      </c>
      <c r="H28" s="14" t="s">
        <v>20</v>
      </c>
      <c r="I28" s="27" t="s">
        <v>92</v>
      </c>
      <c r="K28" s="27" t="s">
        <v>91</v>
      </c>
      <c r="L28" s="27" t="s">
        <v>90</v>
      </c>
      <c r="M28" s="12" t="s">
        <v>21</v>
      </c>
      <c r="N28" s="29" t="e">
        <f>_xlfn.XLOOKUP(M:M,#REF!,#REF!,"")</f>
        <v>#REF!</v>
      </c>
      <c r="O28" s="29" t="e">
        <f>_xlfn.XLOOKUP(M:M,#REF!,#REF!,"")</f>
        <v>#REF!</v>
      </c>
      <c r="P28" s="12" t="e">
        <f>_xlfn.XLOOKUP(M:M,#REF!,#REF!,"")</f>
        <v>#REF!</v>
      </c>
      <c r="Q28" s="27" t="s">
        <v>94</v>
      </c>
      <c r="R28" s="27" t="str">
        <f t="shared" si="1"/>
        <v>VLI_ITB-P01-Tributário-Chuva-28-44848</v>
      </c>
      <c r="S28" s="27" t="s">
        <v>89</v>
      </c>
      <c r="T28" s="10" t="s">
        <v>57</v>
      </c>
      <c r="U28" s="12" t="s">
        <v>49</v>
      </c>
      <c r="V28" s="12" t="s">
        <v>50</v>
      </c>
      <c r="W28" s="12" t="s">
        <v>51</v>
      </c>
      <c r="X28" s="13" t="s">
        <v>58</v>
      </c>
      <c r="Y28" s="13" t="s">
        <v>59</v>
      </c>
      <c r="Z28" s="12" t="str">
        <f t="shared" si="2"/>
        <v>Rhynchospora</v>
      </c>
      <c r="AA28" s="12" t="str">
        <f t="shared" si="3"/>
        <v>corymbosa</v>
      </c>
      <c r="AC28" s="12" t="s">
        <v>54</v>
      </c>
      <c r="AD28" s="27" t="s">
        <v>56</v>
      </c>
      <c r="AE28" s="27" t="s">
        <v>56</v>
      </c>
      <c r="AF28" s="13">
        <v>1</v>
      </c>
      <c r="AG28" s="27" t="s">
        <v>56</v>
      </c>
      <c r="AH28" s="27" t="s">
        <v>56</v>
      </c>
      <c r="AI28" s="27" t="s">
        <v>56</v>
      </c>
      <c r="AJ28" s="12" t="s">
        <v>55</v>
      </c>
      <c r="AL28" s="27" t="s">
        <v>88</v>
      </c>
      <c r="AO28" s="12" t="s">
        <v>87</v>
      </c>
      <c r="AQ28" s="12" t="s">
        <v>86</v>
      </c>
      <c r="AR28" s="12">
        <v>27</v>
      </c>
    </row>
    <row r="29" spans="1:44" x14ac:dyDescent="0.35">
      <c r="A29" s="28" t="str">
        <f t="shared" si="0"/>
        <v>P02-Tributário-Chuva-44848-Macrófitas aquáticas</v>
      </c>
      <c r="B29" s="14" t="s">
        <v>17</v>
      </c>
      <c r="C29" s="14" t="s">
        <v>18</v>
      </c>
      <c r="D29" s="14">
        <v>0.25</v>
      </c>
      <c r="E29" s="14" t="s">
        <v>19</v>
      </c>
      <c r="F29" s="14">
        <v>44848</v>
      </c>
      <c r="G29" s="15">
        <v>44848</v>
      </c>
      <c r="H29" s="14" t="s">
        <v>20</v>
      </c>
      <c r="I29" s="27" t="s">
        <v>92</v>
      </c>
      <c r="K29" s="27" t="s">
        <v>91</v>
      </c>
      <c r="L29" s="27" t="s">
        <v>90</v>
      </c>
      <c r="M29" s="12" t="s">
        <v>22</v>
      </c>
      <c r="N29" s="29" t="e">
        <f>_xlfn.XLOOKUP(M:M,#REF!,#REF!,"")</f>
        <v>#REF!</v>
      </c>
      <c r="O29" s="29" t="e">
        <f>_xlfn.XLOOKUP(M:M,#REF!,#REF!,"")</f>
        <v>#REF!</v>
      </c>
      <c r="P29" s="12" t="e">
        <f>_xlfn.XLOOKUP(M:M,#REF!,#REF!,"")</f>
        <v>#REF!</v>
      </c>
      <c r="Q29" s="27" t="s">
        <v>94</v>
      </c>
      <c r="R29" s="27" t="str">
        <f t="shared" si="1"/>
        <v>VLI_ITB-P02-Tributário-Chuva-29-44848</v>
      </c>
      <c r="S29" s="27" t="s">
        <v>89</v>
      </c>
      <c r="T29" s="10" t="s">
        <v>75</v>
      </c>
      <c r="U29" s="12" t="s">
        <v>49</v>
      </c>
      <c r="V29" s="12" t="s">
        <v>50</v>
      </c>
      <c r="W29" s="12" t="s">
        <v>51</v>
      </c>
      <c r="X29" s="12" t="s">
        <v>52</v>
      </c>
      <c r="Y29" s="13" t="s">
        <v>76</v>
      </c>
      <c r="Z29" s="12" t="str">
        <f t="shared" si="2"/>
        <v>Heteranthera</v>
      </c>
      <c r="AA29" s="12" t="str">
        <f t="shared" si="3"/>
        <v>reniformis</v>
      </c>
      <c r="AC29" s="12" t="s">
        <v>54</v>
      </c>
      <c r="AD29" s="27" t="s">
        <v>56</v>
      </c>
      <c r="AE29" s="27" t="s">
        <v>56</v>
      </c>
      <c r="AF29" s="13">
        <v>1</v>
      </c>
      <c r="AG29" s="27" t="s">
        <v>56</v>
      </c>
      <c r="AH29" s="27" t="s">
        <v>56</v>
      </c>
      <c r="AI29" s="27" t="s">
        <v>56</v>
      </c>
      <c r="AJ29" s="12" t="s">
        <v>55</v>
      </c>
      <c r="AL29" s="27" t="s">
        <v>88</v>
      </c>
      <c r="AO29" s="12" t="s">
        <v>87</v>
      </c>
      <c r="AQ29" s="12" t="s">
        <v>86</v>
      </c>
      <c r="AR29" s="12">
        <v>28</v>
      </c>
    </row>
    <row r="30" spans="1:44" x14ac:dyDescent="0.35">
      <c r="A30" s="28" t="str">
        <f t="shared" si="0"/>
        <v>P02-Tributário-Chuva-44848-Macrófitas aquáticas</v>
      </c>
      <c r="B30" s="14" t="s">
        <v>17</v>
      </c>
      <c r="C30" s="14" t="s">
        <v>18</v>
      </c>
      <c r="D30" s="14">
        <v>0.25</v>
      </c>
      <c r="E30" s="14" t="s">
        <v>19</v>
      </c>
      <c r="F30" s="14">
        <v>44848</v>
      </c>
      <c r="G30" s="15">
        <v>44848</v>
      </c>
      <c r="H30" s="14" t="s">
        <v>20</v>
      </c>
      <c r="I30" s="27" t="s">
        <v>92</v>
      </c>
      <c r="K30" s="27" t="s">
        <v>91</v>
      </c>
      <c r="L30" s="27" t="s">
        <v>90</v>
      </c>
      <c r="M30" s="12" t="s">
        <v>22</v>
      </c>
      <c r="N30" s="29" t="e">
        <f>_xlfn.XLOOKUP(M:M,#REF!,#REF!,"")</f>
        <v>#REF!</v>
      </c>
      <c r="O30" s="29" t="e">
        <f>_xlfn.XLOOKUP(M:M,#REF!,#REF!,"")</f>
        <v>#REF!</v>
      </c>
      <c r="P30" s="12" t="e">
        <f>_xlfn.XLOOKUP(M:M,#REF!,#REF!,"")</f>
        <v>#REF!</v>
      </c>
      <c r="Q30" s="27" t="s">
        <v>94</v>
      </c>
      <c r="R30" s="27" t="str">
        <f t="shared" si="1"/>
        <v>VLI_ITB-P02-Tributário-Chuva-30-44848</v>
      </c>
      <c r="S30" s="27" t="s">
        <v>89</v>
      </c>
      <c r="T30" s="10" t="s">
        <v>57</v>
      </c>
      <c r="U30" s="12" t="s">
        <v>49</v>
      </c>
      <c r="V30" s="12" t="s">
        <v>50</v>
      </c>
      <c r="W30" s="12" t="s">
        <v>51</v>
      </c>
      <c r="X30" s="13" t="s">
        <v>58</v>
      </c>
      <c r="Y30" s="13" t="s">
        <v>59</v>
      </c>
      <c r="Z30" s="12" t="str">
        <f t="shared" si="2"/>
        <v>Rhynchospora</v>
      </c>
      <c r="AA30" s="12" t="str">
        <f t="shared" si="3"/>
        <v>corymbosa</v>
      </c>
      <c r="AC30" s="12" t="s">
        <v>54</v>
      </c>
      <c r="AD30" s="27" t="s">
        <v>56</v>
      </c>
      <c r="AE30" s="27" t="s">
        <v>56</v>
      </c>
      <c r="AF30" s="13">
        <v>1</v>
      </c>
      <c r="AG30" s="27" t="s">
        <v>56</v>
      </c>
      <c r="AH30" s="27" t="s">
        <v>56</v>
      </c>
      <c r="AI30" s="27" t="s">
        <v>56</v>
      </c>
      <c r="AJ30" s="12" t="s">
        <v>55</v>
      </c>
      <c r="AL30" s="27" t="s">
        <v>88</v>
      </c>
      <c r="AO30" s="12" t="s">
        <v>87</v>
      </c>
      <c r="AQ30" s="12" t="s">
        <v>86</v>
      </c>
      <c r="AR30" s="12">
        <v>29</v>
      </c>
    </row>
    <row r="31" spans="1:44" x14ac:dyDescent="0.35">
      <c r="A31" s="28" t="str">
        <f t="shared" si="0"/>
        <v>P02-Tributário-Chuva-44848-Macrófitas aquáticas</v>
      </c>
      <c r="B31" s="14" t="s">
        <v>17</v>
      </c>
      <c r="C31" s="14" t="s">
        <v>18</v>
      </c>
      <c r="D31" s="14">
        <v>0.25</v>
      </c>
      <c r="E31" s="14" t="s">
        <v>19</v>
      </c>
      <c r="F31" s="14">
        <v>44848</v>
      </c>
      <c r="G31" s="15">
        <v>44848</v>
      </c>
      <c r="H31" s="14" t="s">
        <v>20</v>
      </c>
      <c r="I31" s="27" t="s">
        <v>92</v>
      </c>
      <c r="K31" s="27" t="s">
        <v>91</v>
      </c>
      <c r="L31" s="27" t="s">
        <v>90</v>
      </c>
      <c r="M31" s="12" t="s">
        <v>22</v>
      </c>
      <c r="N31" s="29" t="e">
        <f>_xlfn.XLOOKUP(M:M,#REF!,#REF!,"")</f>
        <v>#REF!</v>
      </c>
      <c r="O31" s="29" t="e">
        <f>_xlfn.XLOOKUP(M:M,#REF!,#REF!,"")</f>
        <v>#REF!</v>
      </c>
      <c r="P31" s="12" t="e">
        <f>_xlfn.XLOOKUP(M:M,#REF!,#REF!,"")</f>
        <v>#REF!</v>
      </c>
      <c r="Q31" s="27" t="s">
        <v>94</v>
      </c>
      <c r="R31" s="27" t="str">
        <f t="shared" si="1"/>
        <v>VLI_ITB-P02-Tributário-Chuva-31-44848</v>
      </c>
      <c r="S31" s="27" t="s">
        <v>89</v>
      </c>
      <c r="T31" s="10" t="s">
        <v>48</v>
      </c>
      <c r="U31" s="12" t="s">
        <v>49</v>
      </c>
      <c r="V31" s="12" t="s">
        <v>50</v>
      </c>
      <c r="W31" s="12" t="s">
        <v>51</v>
      </c>
      <c r="X31" s="12" t="s">
        <v>52</v>
      </c>
      <c r="Y31" s="12" t="s">
        <v>53</v>
      </c>
      <c r="Z31" s="12" t="str">
        <f t="shared" si="2"/>
        <v>Commelina</v>
      </c>
      <c r="AA31" s="12" t="str">
        <f t="shared" si="3"/>
        <v>diffusa</v>
      </c>
      <c r="AC31" s="12" t="s">
        <v>54</v>
      </c>
      <c r="AD31" s="27" t="s">
        <v>56</v>
      </c>
      <c r="AE31" s="27" t="s">
        <v>56</v>
      </c>
      <c r="AF31" s="13">
        <v>1</v>
      </c>
      <c r="AG31" s="27" t="s">
        <v>56</v>
      </c>
      <c r="AH31" s="27" t="s">
        <v>56</v>
      </c>
      <c r="AI31" s="27" t="s">
        <v>56</v>
      </c>
      <c r="AJ31" s="12" t="s">
        <v>55</v>
      </c>
      <c r="AL31" s="27" t="s">
        <v>88</v>
      </c>
      <c r="AO31" s="12" t="s">
        <v>87</v>
      </c>
      <c r="AQ31" s="12" t="s">
        <v>86</v>
      </c>
      <c r="AR31" s="12">
        <v>30</v>
      </c>
    </row>
    <row r="32" spans="1:44" x14ac:dyDescent="0.35">
      <c r="A32" s="28" t="str">
        <f t="shared" si="0"/>
        <v>P03-Tributário-Chuva-44848-Macrófitas aquáticas</v>
      </c>
      <c r="B32" s="14" t="s">
        <v>17</v>
      </c>
      <c r="C32" s="14" t="s">
        <v>18</v>
      </c>
      <c r="D32" s="14">
        <v>0.25</v>
      </c>
      <c r="E32" s="14" t="s">
        <v>19</v>
      </c>
      <c r="F32" s="14">
        <v>44848</v>
      </c>
      <c r="G32" s="15">
        <v>44848</v>
      </c>
      <c r="H32" s="14" t="s">
        <v>20</v>
      </c>
      <c r="I32" s="27" t="s">
        <v>92</v>
      </c>
      <c r="K32" s="27" t="s">
        <v>91</v>
      </c>
      <c r="L32" s="27" t="s">
        <v>90</v>
      </c>
      <c r="M32" s="12" t="s">
        <v>23</v>
      </c>
      <c r="N32" s="29" t="e">
        <f>_xlfn.XLOOKUP(M:M,#REF!,#REF!,"")</f>
        <v>#REF!</v>
      </c>
      <c r="O32" s="29" t="e">
        <f>_xlfn.XLOOKUP(M:M,#REF!,#REF!,"")</f>
        <v>#REF!</v>
      </c>
      <c r="P32" s="12" t="e">
        <f>_xlfn.XLOOKUP(M:M,#REF!,#REF!,"")</f>
        <v>#REF!</v>
      </c>
      <c r="Q32" s="27" t="s">
        <v>94</v>
      </c>
      <c r="R32" s="27" t="str">
        <f t="shared" si="1"/>
        <v>VLI_ITB-P03-Tributário-Chuva-32-44848</v>
      </c>
      <c r="S32" s="27" t="s">
        <v>89</v>
      </c>
      <c r="T32" s="10" t="s">
        <v>68</v>
      </c>
      <c r="U32" s="12" t="s">
        <v>49</v>
      </c>
      <c r="V32" s="12" t="s">
        <v>50</v>
      </c>
      <c r="W32" s="12" t="s">
        <v>51</v>
      </c>
      <c r="X32" s="13" t="s">
        <v>58</v>
      </c>
      <c r="Y32" s="13" t="s">
        <v>69</v>
      </c>
      <c r="Z32" s="12" t="str">
        <f t="shared" si="2"/>
        <v>Urochloa</v>
      </c>
      <c r="AA32" s="12" t="str">
        <f t="shared" si="3"/>
        <v>arrecta</v>
      </c>
      <c r="AC32" s="12" t="s">
        <v>54</v>
      </c>
      <c r="AD32" s="27" t="s">
        <v>56</v>
      </c>
      <c r="AE32" s="27" t="s">
        <v>56</v>
      </c>
      <c r="AF32" s="13">
        <v>1</v>
      </c>
      <c r="AG32" s="27" t="s">
        <v>56</v>
      </c>
      <c r="AH32" s="27" t="s">
        <v>56</v>
      </c>
      <c r="AI32" s="27" t="s">
        <v>56</v>
      </c>
      <c r="AJ32" s="12" t="s">
        <v>55</v>
      </c>
      <c r="AL32" s="27" t="s">
        <v>88</v>
      </c>
      <c r="AO32" s="12" t="s">
        <v>87</v>
      </c>
      <c r="AQ32" s="12" t="s">
        <v>86</v>
      </c>
      <c r="AR32" s="12">
        <v>31</v>
      </c>
    </row>
    <row r="33" spans="1:44" x14ac:dyDescent="0.35">
      <c r="A33" s="28" t="str">
        <f t="shared" si="0"/>
        <v>P04-Tributário-Chuva-44848-Macrófitas aquáticas</v>
      </c>
      <c r="B33" s="14" t="s">
        <v>17</v>
      </c>
      <c r="C33" s="14" t="s">
        <v>18</v>
      </c>
      <c r="D33" s="14">
        <v>0.25</v>
      </c>
      <c r="E33" s="14" t="s">
        <v>19</v>
      </c>
      <c r="F33" s="14">
        <v>44848</v>
      </c>
      <c r="G33" s="15">
        <v>44848</v>
      </c>
      <c r="H33" s="14" t="s">
        <v>20</v>
      </c>
      <c r="I33" s="27" t="s">
        <v>92</v>
      </c>
      <c r="K33" s="27" t="s">
        <v>91</v>
      </c>
      <c r="L33" s="27" t="s">
        <v>90</v>
      </c>
      <c r="M33" s="12" t="s">
        <v>24</v>
      </c>
      <c r="N33" s="29" t="e">
        <f>_xlfn.XLOOKUP(M:M,#REF!,#REF!,"")</f>
        <v>#REF!</v>
      </c>
      <c r="O33" s="29" t="e">
        <f>_xlfn.XLOOKUP(M:M,#REF!,#REF!,"")</f>
        <v>#REF!</v>
      </c>
      <c r="P33" s="12" t="e">
        <f>_xlfn.XLOOKUP(M:M,#REF!,#REF!,"")</f>
        <v>#REF!</v>
      </c>
      <c r="Q33" s="27" t="s">
        <v>94</v>
      </c>
      <c r="R33" s="27" t="str">
        <f t="shared" si="1"/>
        <v>VLI_ITB-P04-Tributário-Chuva-33-44848</v>
      </c>
      <c r="S33" s="27" t="s">
        <v>89</v>
      </c>
      <c r="T33" s="10" t="s">
        <v>74</v>
      </c>
      <c r="U33" s="12" t="s">
        <v>49</v>
      </c>
      <c r="V33" s="12" t="s">
        <v>71</v>
      </c>
      <c r="W33" s="12" t="s">
        <v>65</v>
      </c>
      <c r="X33" s="12" t="s">
        <v>72</v>
      </c>
      <c r="Y33" s="12" t="s">
        <v>73</v>
      </c>
      <c r="Z33" s="12" t="str">
        <f t="shared" si="2"/>
        <v>Polygonum</v>
      </c>
      <c r="AA33" s="12" t="str">
        <f t="shared" si="3"/>
        <v>punctatum</v>
      </c>
      <c r="AC33" s="12" t="s">
        <v>54</v>
      </c>
      <c r="AD33" s="27" t="s">
        <v>56</v>
      </c>
      <c r="AE33" s="27" t="s">
        <v>56</v>
      </c>
      <c r="AF33" s="13">
        <v>1</v>
      </c>
      <c r="AG33" s="27" t="s">
        <v>56</v>
      </c>
      <c r="AH33" s="27" t="s">
        <v>56</v>
      </c>
      <c r="AI33" s="27" t="s">
        <v>56</v>
      </c>
      <c r="AJ33" s="12" t="s">
        <v>55</v>
      </c>
      <c r="AL33" s="27" t="s">
        <v>88</v>
      </c>
      <c r="AO33" s="12" t="s">
        <v>87</v>
      </c>
      <c r="AQ33" s="12" t="s">
        <v>86</v>
      </c>
      <c r="AR33" s="12">
        <v>32</v>
      </c>
    </row>
    <row r="34" spans="1:44" x14ac:dyDescent="0.35">
      <c r="A34" s="28" t="str">
        <f t="shared" si="0"/>
        <v>P04-Tributário-Chuva-44848-Macrófitas aquáticas</v>
      </c>
      <c r="B34" s="14" t="s">
        <v>17</v>
      </c>
      <c r="C34" s="14" t="s">
        <v>18</v>
      </c>
      <c r="D34" s="14">
        <v>0.25</v>
      </c>
      <c r="E34" s="14" t="s">
        <v>19</v>
      </c>
      <c r="F34" s="14">
        <v>44848</v>
      </c>
      <c r="G34" s="15">
        <v>44848</v>
      </c>
      <c r="H34" s="14" t="s">
        <v>20</v>
      </c>
      <c r="I34" s="27" t="s">
        <v>92</v>
      </c>
      <c r="K34" s="27" t="s">
        <v>91</v>
      </c>
      <c r="L34" s="27" t="s">
        <v>90</v>
      </c>
      <c r="M34" s="12" t="s">
        <v>24</v>
      </c>
      <c r="N34" s="29" t="e">
        <f>_xlfn.XLOOKUP(M:M,#REF!,#REF!,"")</f>
        <v>#REF!</v>
      </c>
      <c r="O34" s="29" t="e">
        <f>_xlfn.XLOOKUP(M:M,#REF!,#REF!,"")</f>
        <v>#REF!</v>
      </c>
      <c r="P34" s="12" t="e">
        <f>_xlfn.XLOOKUP(M:M,#REF!,#REF!,"")</f>
        <v>#REF!</v>
      </c>
      <c r="Q34" s="27" t="s">
        <v>94</v>
      </c>
      <c r="R34" s="27" t="str">
        <f t="shared" si="1"/>
        <v>VLI_ITB-P04-Tributário-Chuva-34-44848</v>
      </c>
      <c r="S34" s="27" t="s">
        <v>89</v>
      </c>
      <c r="T34" s="10" t="s">
        <v>68</v>
      </c>
      <c r="U34" s="12" t="s">
        <v>49</v>
      </c>
      <c r="V34" s="12" t="s">
        <v>50</v>
      </c>
      <c r="W34" s="12" t="s">
        <v>51</v>
      </c>
      <c r="X34" s="13" t="s">
        <v>58</v>
      </c>
      <c r="Y34" s="13" t="s">
        <v>69</v>
      </c>
      <c r="Z34" s="12" t="str">
        <f t="shared" si="2"/>
        <v>Urochloa</v>
      </c>
      <c r="AA34" s="12" t="str">
        <f t="shared" si="3"/>
        <v>arrecta</v>
      </c>
      <c r="AC34" s="12" t="s">
        <v>54</v>
      </c>
      <c r="AD34" s="27" t="s">
        <v>56</v>
      </c>
      <c r="AE34" s="27" t="s">
        <v>56</v>
      </c>
      <c r="AF34" s="13">
        <v>1</v>
      </c>
      <c r="AG34" s="27" t="s">
        <v>56</v>
      </c>
      <c r="AH34" s="27" t="s">
        <v>56</v>
      </c>
      <c r="AI34" s="27" t="s">
        <v>56</v>
      </c>
      <c r="AJ34" s="12" t="s">
        <v>55</v>
      </c>
      <c r="AL34" s="27" t="s">
        <v>88</v>
      </c>
      <c r="AO34" s="12" t="s">
        <v>87</v>
      </c>
      <c r="AQ34" s="12" t="s">
        <v>86</v>
      </c>
      <c r="AR34" s="12">
        <v>33</v>
      </c>
    </row>
    <row r="35" spans="1:44" x14ac:dyDescent="0.35">
      <c r="A35" s="28" t="str">
        <f t="shared" si="0"/>
        <v>P04-Tributário-Chuva-44848-Macrófitas aquáticas</v>
      </c>
      <c r="B35" s="14" t="s">
        <v>17</v>
      </c>
      <c r="C35" s="14" t="s">
        <v>18</v>
      </c>
      <c r="D35" s="14">
        <v>0.25</v>
      </c>
      <c r="E35" s="14" t="s">
        <v>19</v>
      </c>
      <c r="F35" s="14">
        <v>44848</v>
      </c>
      <c r="G35" s="15">
        <v>44848</v>
      </c>
      <c r="H35" s="14" t="s">
        <v>20</v>
      </c>
      <c r="I35" s="27" t="s">
        <v>92</v>
      </c>
      <c r="K35" s="27" t="s">
        <v>91</v>
      </c>
      <c r="L35" s="27" t="s">
        <v>90</v>
      </c>
      <c r="M35" s="12" t="s">
        <v>24</v>
      </c>
      <c r="N35" s="29" t="e">
        <f>_xlfn.XLOOKUP(M:M,#REF!,#REF!,"")</f>
        <v>#REF!</v>
      </c>
      <c r="O35" s="29" t="e">
        <f>_xlfn.XLOOKUP(M:M,#REF!,#REF!,"")</f>
        <v>#REF!</v>
      </c>
      <c r="P35" s="12" t="e">
        <f>_xlfn.XLOOKUP(M:M,#REF!,#REF!,"")</f>
        <v>#REF!</v>
      </c>
      <c r="Q35" s="27" t="s">
        <v>94</v>
      </c>
      <c r="R35" s="27" t="str">
        <f t="shared" si="1"/>
        <v>VLI_ITB-P04-Tributário-Chuva-35-44848</v>
      </c>
      <c r="S35" s="27" t="s">
        <v>89</v>
      </c>
      <c r="T35" s="10" t="s">
        <v>64</v>
      </c>
      <c r="U35" s="12" t="s">
        <v>49</v>
      </c>
      <c r="V35" s="12" t="s">
        <v>50</v>
      </c>
      <c r="W35" s="12" t="s">
        <v>65</v>
      </c>
      <c r="X35" s="12" t="s">
        <v>66</v>
      </c>
      <c r="Y35" s="13" t="s">
        <v>67</v>
      </c>
      <c r="Z35" s="12" t="str">
        <f t="shared" si="2"/>
        <v>Ludwigia</v>
      </c>
      <c r="AA35" s="12" t="str">
        <f t="shared" si="3"/>
        <v>peploides</v>
      </c>
      <c r="AC35" s="12" t="s">
        <v>54</v>
      </c>
      <c r="AD35" s="27" t="s">
        <v>56</v>
      </c>
      <c r="AE35" s="27" t="s">
        <v>56</v>
      </c>
      <c r="AF35" s="13">
        <v>1</v>
      </c>
      <c r="AG35" s="27" t="s">
        <v>56</v>
      </c>
      <c r="AH35" s="27" t="s">
        <v>56</v>
      </c>
      <c r="AI35" s="27" t="s">
        <v>56</v>
      </c>
      <c r="AJ35" s="12" t="s">
        <v>55</v>
      </c>
      <c r="AL35" s="27" t="s">
        <v>88</v>
      </c>
      <c r="AO35" s="12" t="s">
        <v>87</v>
      </c>
      <c r="AQ35" s="12" t="s">
        <v>86</v>
      </c>
      <c r="AR35" s="12">
        <v>34</v>
      </c>
    </row>
    <row r="36" spans="1:44" x14ac:dyDescent="0.35">
      <c r="A36" s="28" t="str">
        <f t="shared" si="0"/>
        <v>P04-Tributário-Chuva-44848-Macrófitas aquáticas</v>
      </c>
      <c r="B36" s="14" t="s">
        <v>17</v>
      </c>
      <c r="C36" s="14" t="s">
        <v>18</v>
      </c>
      <c r="D36" s="14">
        <v>0.25</v>
      </c>
      <c r="E36" s="14" t="s">
        <v>19</v>
      </c>
      <c r="F36" s="14">
        <v>44848</v>
      </c>
      <c r="G36" s="15">
        <v>44848</v>
      </c>
      <c r="H36" s="14" t="s">
        <v>20</v>
      </c>
      <c r="I36" s="27" t="s">
        <v>92</v>
      </c>
      <c r="K36" s="27" t="s">
        <v>91</v>
      </c>
      <c r="L36" s="27" t="s">
        <v>90</v>
      </c>
      <c r="M36" s="12" t="s">
        <v>24</v>
      </c>
      <c r="N36" s="29" t="e">
        <f>_xlfn.XLOOKUP(M:M,#REF!,#REF!,"")</f>
        <v>#REF!</v>
      </c>
      <c r="O36" s="29" t="e">
        <f>_xlfn.XLOOKUP(M:M,#REF!,#REF!,"")</f>
        <v>#REF!</v>
      </c>
      <c r="P36" s="12" t="e">
        <f>_xlfn.XLOOKUP(M:M,#REF!,#REF!,"")</f>
        <v>#REF!</v>
      </c>
      <c r="Q36" s="27" t="s">
        <v>94</v>
      </c>
      <c r="R36" s="27" t="str">
        <f t="shared" si="1"/>
        <v>VLI_ITB-P04-Tributário-Chuva-36-44848</v>
      </c>
      <c r="S36" s="27" t="s">
        <v>89</v>
      </c>
      <c r="T36" s="10" t="s">
        <v>48</v>
      </c>
      <c r="U36" s="12" t="s">
        <v>49</v>
      </c>
      <c r="V36" s="12" t="s">
        <v>50</v>
      </c>
      <c r="W36" s="12" t="s">
        <v>51</v>
      </c>
      <c r="X36" s="12" t="s">
        <v>52</v>
      </c>
      <c r="Y36" s="12" t="s">
        <v>53</v>
      </c>
      <c r="Z36" s="12" t="str">
        <f t="shared" si="2"/>
        <v>Commelina</v>
      </c>
      <c r="AA36" s="12" t="str">
        <f t="shared" si="3"/>
        <v>diffusa</v>
      </c>
      <c r="AC36" s="12" t="s">
        <v>54</v>
      </c>
      <c r="AD36" s="27" t="s">
        <v>56</v>
      </c>
      <c r="AE36" s="27" t="s">
        <v>56</v>
      </c>
      <c r="AF36" s="13">
        <v>1</v>
      </c>
      <c r="AG36" s="27" t="s">
        <v>56</v>
      </c>
      <c r="AH36" s="27" t="s">
        <v>56</v>
      </c>
      <c r="AI36" s="27" t="s">
        <v>56</v>
      </c>
      <c r="AJ36" s="12" t="s">
        <v>55</v>
      </c>
      <c r="AL36" s="27" t="s">
        <v>88</v>
      </c>
      <c r="AO36" s="12" t="s">
        <v>87</v>
      </c>
      <c r="AQ36" s="12" t="s">
        <v>86</v>
      </c>
      <c r="AR36" s="12">
        <v>35</v>
      </c>
    </row>
    <row r="37" spans="1:44" x14ac:dyDescent="0.35">
      <c r="A37" s="28" t="str">
        <f t="shared" si="0"/>
        <v>P05-Tributário-Chuva-44848-Macrófitas aquáticas</v>
      </c>
      <c r="B37" s="14" t="s">
        <v>17</v>
      </c>
      <c r="C37" s="14" t="s">
        <v>18</v>
      </c>
      <c r="D37" s="14">
        <v>0.25</v>
      </c>
      <c r="E37" s="14" t="s">
        <v>19</v>
      </c>
      <c r="F37" s="14">
        <v>44848</v>
      </c>
      <c r="G37" s="15">
        <v>44848</v>
      </c>
      <c r="H37" s="14" t="s">
        <v>20</v>
      </c>
      <c r="I37" s="27" t="s">
        <v>92</v>
      </c>
      <c r="K37" s="27" t="s">
        <v>91</v>
      </c>
      <c r="L37" s="27" t="s">
        <v>90</v>
      </c>
      <c r="M37" s="12" t="s">
        <v>25</v>
      </c>
      <c r="N37" s="29" t="e">
        <f>_xlfn.XLOOKUP(M:M,#REF!,#REF!,"")</f>
        <v>#REF!</v>
      </c>
      <c r="O37" s="29" t="e">
        <f>_xlfn.XLOOKUP(M:M,#REF!,#REF!,"")</f>
        <v>#REF!</v>
      </c>
      <c r="P37" s="12" t="e">
        <f>_xlfn.XLOOKUP(M:M,#REF!,#REF!,"")</f>
        <v>#REF!</v>
      </c>
      <c r="Q37" s="27" t="s">
        <v>94</v>
      </c>
      <c r="R37" s="27" t="str">
        <f t="shared" si="1"/>
        <v>VLI_ITB-P05-Tributário-Chuva-37-44848</v>
      </c>
      <c r="S37" s="27" t="s">
        <v>89</v>
      </c>
      <c r="T37" s="11" t="s">
        <v>68</v>
      </c>
      <c r="U37" s="12" t="s">
        <v>49</v>
      </c>
      <c r="V37" s="12" t="s">
        <v>50</v>
      </c>
      <c r="W37" s="12" t="s">
        <v>51</v>
      </c>
      <c r="X37" s="13" t="s">
        <v>58</v>
      </c>
      <c r="Y37" s="13" t="s">
        <v>69</v>
      </c>
      <c r="Z37" s="12" t="str">
        <f t="shared" si="2"/>
        <v>Urochloa</v>
      </c>
      <c r="AA37" s="12" t="str">
        <f t="shared" si="3"/>
        <v>arrecta</v>
      </c>
      <c r="AC37" s="12" t="s">
        <v>54</v>
      </c>
      <c r="AD37" s="27" t="s">
        <v>56</v>
      </c>
      <c r="AE37" s="27" t="s">
        <v>56</v>
      </c>
      <c r="AF37" s="13">
        <v>1</v>
      </c>
      <c r="AG37" s="27" t="s">
        <v>56</v>
      </c>
      <c r="AH37" s="27" t="s">
        <v>56</v>
      </c>
      <c r="AI37" s="27" t="s">
        <v>56</v>
      </c>
      <c r="AJ37" s="12" t="s">
        <v>55</v>
      </c>
      <c r="AL37" s="27" t="s">
        <v>88</v>
      </c>
      <c r="AO37" s="12" t="s">
        <v>87</v>
      </c>
      <c r="AQ37" s="12" t="s">
        <v>86</v>
      </c>
      <c r="AR37" s="12">
        <v>36</v>
      </c>
    </row>
    <row r="38" spans="1:44" x14ac:dyDescent="0.35">
      <c r="A38" s="28" t="str">
        <f t="shared" si="0"/>
        <v>P05-Tributário-Chuva-44848-Macrófitas aquáticas</v>
      </c>
      <c r="B38" s="14" t="s">
        <v>17</v>
      </c>
      <c r="C38" s="14" t="s">
        <v>18</v>
      </c>
      <c r="D38" s="14">
        <v>0.25</v>
      </c>
      <c r="E38" s="14" t="s">
        <v>19</v>
      </c>
      <c r="F38" s="14">
        <v>44848</v>
      </c>
      <c r="G38" s="15">
        <v>44848</v>
      </c>
      <c r="H38" s="14" t="s">
        <v>20</v>
      </c>
      <c r="I38" s="27" t="s">
        <v>92</v>
      </c>
      <c r="K38" s="27" t="s">
        <v>91</v>
      </c>
      <c r="L38" s="27" t="s">
        <v>90</v>
      </c>
      <c r="M38" s="12" t="s">
        <v>25</v>
      </c>
      <c r="N38" s="29" t="e">
        <f>_xlfn.XLOOKUP(M:M,#REF!,#REF!,"")</f>
        <v>#REF!</v>
      </c>
      <c r="O38" s="29" t="e">
        <f>_xlfn.XLOOKUP(M:M,#REF!,#REF!,"")</f>
        <v>#REF!</v>
      </c>
      <c r="P38" s="12" t="e">
        <f>_xlfn.XLOOKUP(M:M,#REF!,#REF!,"")</f>
        <v>#REF!</v>
      </c>
      <c r="Q38" s="27" t="s">
        <v>94</v>
      </c>
      <c r="R38" s="27" t="str">
        <f t="shared" si="1"/>
        <v>VLI_ITB-P05-Tributário-Chuva-38-44848</v>
      </c>
      <c r="S38" s="27" t="s">
        <v>89</v>
      </c>
      <c r="T38" s="10" t="s">
        <v>60</v>
      </c>
      <c r="U38" s="12" t="s">
        <v>49</v>
      </c>
      <c r="V38" s="12" t="s">
        <v>50</v>
      </c>
      <c r="W38" s="12" t="s">
        <v>51</v>
      </c>
      <c r="X38" s="13" t="s">
        <v>58</v>
      </c>
      <c r="Y38" s="12" t="s">
        <v>59</v>
      </c>
      <c r="Z38" s="12" t="str">
        <f t="shared" si="2"/>
        <v>Eleocharis</v>
      </c>
      <c r="AA38" s="12" t="str">
        <f t="shared" si="3"/>
        <v>sellowiana</v>
      </c>
      <c r="AC38" s="12" t="s">
        <v>54</v>
      </c>
      <c r="AD38" s="27" t="s">
        <v>56</v>
      </c>
      <c r="AE38" s="27" t="s">
        <v>56</v>
      </c>
      <c r="AF38" s="13">
        <v>1</v>
      </c>
      <c r="AG38" s="27" t="s">
        <v>56</v>
      </c>
      <c r="AH38" s="27" t="s">
        <v>56</v>
      </c>
      <c r="AI38" s="27" t="s">
        <v>56</v>
      </c>
      <c r="AJ38" s="12" t="s">
        <v>55</v>
      </c>
      <c r="AL38" s="27" t="s">
        <v>88</v>
      </c>
      <c r="AO38" s="12" t="s">
        <v>87</v>
      </c>
      <c r="AQ38" s="12" t="s">
        <v>86</v>
      </c>
      <c r="AR38" s="12">
        <v>37</v>
      </c>
    </row>
    <row r="39" spans="1:44" x14ac:dyDescent="0.35">
      <c r="A39" s="28" t="str">
        <f t="shared" si="0"/>
        <v>P06-Tributário-Chuva-44848-Macrófitas aquáticas</v>
      </c>
      <c r="B39" s="14" t="s">
        <v>17</v>
      </c>
      <c r="C39" s="14" t="s">
        <v>18</v>
      </c>
      <c r="D39" s="14">
        <v>0.25</v>
      </c>
      <c r="E39" s="14" t="s">
        <v>19</v>
      </c>
      <c r="F39" s="14">
        <v>44848</v>
      </c>
      <c r="G39" s="15">
        <v>44848</v>
      </c>
      <c r="H39" s="14" t="s">
        <v>20</v>
      </c>
      <c r="I39" s="27" t="s">
        <v>92</v>
      </c>
      <c r="K39" s="27" t="s">
        <v>91</v>
      </c>
      <c r="L39" s="27" t="s">
        <v>90</v>
      </c>
      <c r="M39" s="12" t="s">
        <v>26</v>
      </c>
      <c r="N39" s="29" t="e">
        <f>_xlfn.XLOOKUP(M:M,#REF!,#REF!,"")</f>
        <v>#REF!</v>
      </c>
      <c r="O39" s="29" t="e">
        <f>_xlfn.XLOOKUP(M:M,#REF!,#REF!,"")</f>
        <v>#REF!</v>
      </c>
      <c r="P39" s="12" t="e">
        <f>_xlfn.XLOOKUP(M:M,#REF!,#REF!,"")</f>
        <v>#REF!</v>
      </c>
      <c r="Q39" s="27" t="s">
        <v>94</v>
      </c>
      <c r="R39" s="27" t="str">
        <f t="shared" si="1"/>
        <v>VLI_ITB-P06-Tributário-Chuva-39-44848</v>
      </c>
      <c r="S39" s="27" t="s">
        <v>89</v>
      </c>
      <c r="T39" s="10" t="s">
        <v>60</v>
      </c>
      <c r="U39" s="12" t="s">
        <v>49</v>
      </c>
      <c r="V39" s="12" t="s">
        <v>50</v>
      </c>
      <c r="W39" s="12" t="s">
        <v>51</v>
      </c>
      <c r="X39" s="13" t="s">
        <v>58</v>
      </c>
      <c r="Y39" s="12" t="s">
        <v>59</v>
      </c>
      <c r="Z39" s="12" t="str">
        <f t="shared" si="2"/>
        <v>Eleocharis</v>
      </c>
      <c r="AA39" s="12" t="str">
        <f t="shared" si="3"/>
        <v>sellowiana</v>
      </c>
      <c r="AC39" s="12" t="s">
        <v>54</v>
      </c>
      <c r="AD39" s="27" t="s">
        <v>56</v>
      </c>
      <c r="AE39" s="27" t="s">
        <v>56</v>
      </c>
      <c r="AF39" s="13">
        <v>1</v>
      </c>
      <c r="AG39" s="27" t="s">
        <v>56</v>
      </c>
      <c r="AH39" s="27" t="s">
        <v>56</v>
      </c>
      <c r="AI39" s="27" t="s">
        <v>56</v>
      </c>
      <c r="AJ39" s="12" t="s">
        <v>55</v>
      </c>
      <c r="AL39" s="27" t="s">
        <v>88</v>
      </c>
      <c r="AO39" s="12" t="s">
        <v>87</v>
      </c>
      <c r="AQ39" s="12" t="s">
        <v>86</v>
      </c>
      <c r="AR39" s="12">
        <v>38</v>
      </c>
    </row>
    <row r="40" spans="1:44" x14ac:dyDescent="0.35">
      <c r="A40" s="28" t="str">
        <f t="shared" si="0"/>
        <v>P06-Tributário-Chuva-44848-Macrófitas aquáticas</v>
      </c>
      <c r="B40" s="14" t="s">
        <v>17</v>
      </c>
      <c r="C40" s="14" t="s">
        <v>18</v>
      </c>
      <c r="D40" s="14">
        <v>0.25</v>
      </c>
      <c r="E40" s="14" t="s">
        <v>19</v>
      </c>
      <c r="F40" s="14">
        <v>44848</v>
      </c>
      <c r="G40" s="15">
        <v>44848</v>
      </c>
      <c r="H40" s="14" t="s">
        <v>20</v>
      </c>
      <c r="I40" s="27" t="s">
        <v>92</v>
      </c>
      <c r="K40" s="27" t="s">
        <v>91</v>
      </c>
      <c r="L40" s="27" t="s">
        <v>90</v>
      </c>
      <c r="M40" s="12" t="s">
        <v>26</v>
      </c>
      <c r="N40" s="29" t="e">
        <f>_xlfn.XLOOKUP(M:M,#REF!,#REF!,"")</f>
        <v>#REF!</v>
      </c>
      <c r="O40" s="29" t="e">
        <f>_xlfn.XLOOKUP(M:M,#REF!,#REF!,"")</f>
        <v>#REF!</v>
      </c>
      <c r="P40" s="12" t="e">
        <f>_xlfn.XLOOKUP(M:M,#REF!,#REF!,"")</f>
        <v>#REF!</v>
      </c>
      <c r="Q40" s="27" t="s">
        <v>94</v>
      </c>
      <c r="R40" s="27" t="str">
        <f t="shared" si="1"/>
        <v>VLI_ITB-P06-Tributário-Chuva-40-44848</v>
      </c>
      <c r="S40" s="27" t="s">
        <v>89</v>
      </c>
      <c r="T40" s="10" t="s">
        <v>74</v>
      </c>
      <c r="U40" s="12" t="s">
        <v>49</v>
      </c>
      <c r="V40" s="12" t="s">
        <v>71</v>
      </c>
      <c r="W40" s="12" t="s">
        <v>65</v>
      </c>
      <c r="X40" s="12" t="s">
        <v>72</v>
      </c>
      <c r="Y40" s="12" t="s">
        <v>73</v>
      </c>
      <c r="Z40" s="12" t="str">
        <f t="shared" si="2"/>
        <v>Polygonum</v>
      </c>
      <c r="AA40" s="12" t="str">
        <f t="shared" si="3"/>
        <v>punctatum</v>
      </c>
      <c r="AC40" s="12" t="s">
        <v>54</v>
      </c>
      <c r="AD40" s="27" t="s">
        <v>56</v>
      </c>
      <c r="AE40" s="27" t="s">
        <v>56</v>
      </c>
      <c r="AF40" s="13">
        <v>1</v>
      </c>
      <c r="AG40" s="27" t="s">
        <v>56</v>
      </c>
      <c r="AH40" s="27" t="s">
        <v>56</v>
      </c>
      <c r="AI40" s="27" t="s">
        <v>56</v>
      </c>
      <c r="AJ40" s="12" t="s">
        <v>55</v>
      </c>
      <c r="AL40" s="27" t="s">
        <v>88</v>
      </c>
      <c r="AO40" s="12" t="s">
        <v>87</v>
      </c>
      <c r="AQ40" s="12" t="s">
        <v>86</v>
      </c>
      <c r="AR40" s="12">
        <v>39</v>
      </c>
    </row>
    <row r="41" spans="1:44" x14ac:dyDescent="0.35">
      <c r="A41" s="28" t="str">
        <f t="shared" si="0"/>
        <v>P07-Tributário-Chuva-44851-Macrófitas aquáticas</v>
      </c>
      <c r="B41" s="14" t="s">
        <v>17</v>
      </c>
      <c r="C41" s="14" t="s">
        <v>18</v>
      </c>
      <c r="D41" s="14">
        <v>0.25</v>
      </c>
      <c r="E41" s="14" t="s">
        <v>19</v>
      </c>
      <c r="F41" s="14">
        <v>44851</v>
      </c>
      <c r="G41" s="15">
        <v>44851</v>
      </c>
      <c r="H41" s="14" t="s">
        <v>20</v>
      </c>
      <c r="I41" s="27" t="s">
        <v>92</v>
      </c>
      <c r="K41" s="27" t="s">
        <v>91</v>
      </c>
      <c r="L41" s="27" t="s">
        <v>90</v>
      </c>
      <c r="M41" s="12" t="s">
        <v>27</v>
      </c>
      <c r="N41" s="29" t="e">
        <f>_xlfn.XLOOKUP(M:M,#REF!,#REF!,"")</f>
        <v>#REF!</v>
      </c>
      <c r="O41" s="29" t="e">
        <f>_xlfn.XLOOKUP(M:M,#REF!,#REF!,"")</f>
        <v>#REF!</v>
      </c>
      <c r="P41" s="12" t="e">
        <f>_xlfn.XLOOKUP(M:M,#REF!,#REF!,"")</f>
        <v>#REF!</v>
      </c>
      <c r="Q41" s="27" t="s">
        <v>94</v>
      </c>
      <c r="R41" s="27" t="str">
        <f t="shared" si="1"/>
        <v>VLI_ITB-P07-Tributário-Chuva-41-44851</v>
      </c>
      <c r="S41" s="27" t="s">
        <v>89</v>
      </c>
      <c r="T41" s="10" t="s">
        <v>60</v>
      </c>
      <c r="U41" s="12" t="s">
        <v>49</v>
      </c>
      <c r="V41" s="12" t="s">
        <v>50</v>
      </c>
      <c r="W41" s="12" t="s">
        <v>51</v>
      </c>
      <c r="X41" s="13" t="s">
        <v>58</v>
      </c>
      <c r="Y41" s="12" t="s">
        <v>59</v>
      </c>
      <c r="Z41" s="12" t="str">
        <f t="shared" si="2"/>
        <v>Eleocharis</v>
      </c>
      <c r="AA41" s="12" t="str">
        <f t="shared" si="3"/>
        <v>sellowiana</v>
      </c>
      <c r="AC41" s="12" t="s">
        <v>54</v>
      </c>
      <c r="AD41" s="27" t="s">
        <v>56</v>
      </c>
      <c r="AE41" s="27" t="s">
        <v>56</v>
      </c>
      <c r="AF41" s="13">
        <v>1</v>
      </c>
      <c r="AG41" s="27" t="s">
        <v>56</v>
      </c>
      <c r="AH41" s="27" t="s">
        <v>56</v>
      </c>
      <c r="AI41" s="27" t="s">
        <v>56</v>
      </c>
      <c r="AJ41" s="12" t="s">
        <v>55</v>
      </c>
      <c r="AL41" s="27" t="s">
        <v>88</v>
      </c>
      <c r="AO41" s="12" t="s">
        <v>87</v>
      </c>
      <c r="AQ41" s="12" t="s">
        <v>86</v>
      </c>
      <c r="AR41" s="12">
        <v>40</v>
      </c>
    </row>
    <row r="42" spans="1:44" x14ac:dyDescent="0.35">
      <c r="A42" s="28" t="str">
        <f t="shared" si="0"/>
        <v>P07-Tributário-Chuva-44851-Macrófitas aquáticas</v>
      </c>
      <c r="B42" s="14" t="s">
        <v>17</v>
      </c>
      <c r="C42" s="14" t="s">
        <v>18</v>
      </c>
      <c r="D42" s="14">
        <v>0.25</v>
      </c>
      <c r="E42" s="14" t="s">
        <v>19</v>
      </c>
      <c r="F42" s="14">
        <v>44851</v>
      </c>
      <c r="G42" s="15">
        <v>44851</v>
      </c>
      <c r="H42" s="14" t="s">
        <v>20</v>
      </c>
      <c r="I42" s="27" t="s">
        <v>92</v>
      </c>
      <c r="K42" s="27" t="s">
        <v>91</v>
      </c>
      <c r="L42" s="27" t="s">
        <v>90</v>
      </c>
      <c r="M42" s="12" t="s">
        <v>27</v>
      </c>
      <c r="N42" s="29" t="e">
        <f>_xlfn.XLOOKUP(M:M,#REF!,#REF!,"")</f>
        <v>#REF!</v>
      </c>
      <c r="O42" s="29" t="e">
        <f>_xlfn.XLOOKUP(M:M,#REF!,#REF!,"")</f>
        <v>#REF!</v>
      </c>
      <c r="P42" s="12" t="e">
        <f>_xlfn.XLOOKUP(M:M,#REF!,#REF!,"")</f>
        <v>#REF!</v>
      </c>
      <c r="Q42" s="27" t="s">
        <v>94</v>
      </c>
      <c r="R42" s="27" t="str">
        <f t="shared" si="1"/>
        <v>VLI_ITB-P07-Tributário-Chuva-42-44851</v>
      </c>
      <c r="S42" s="27" t="s">
        <v>89</v>
      </c>
      <c r="T42" s="10" t="s">
        <v>61</v>
      </c>
      <c r="U42" s="12" t="s">
        <v>49</v>
      </c>
      <c r="V42" s="12" t="s">
        <v>50</v>
      </c>
      <c r="W42" s="12" t="s">
        <v>51</v>
      </c>
      <c r="X42" s="12" t="s">
        <v>62</v>
      </c>
      <c r="Y42" s="13" t="s">
        <v>63</v>
      </c>
      <c r="Z42" s="12" t="str">
        <f t="shared" si="2"/>
        <v>Egeria</v>
      </c>
      <c r="AA42" s="12" t="str">
        <f t="shared" si="3"/>
        <v>densa</v>
      </c>
      <c r="AC42" s="12" t="s">
        <v>54</v>
      </c>
      <c r="AD42" s="27" t="s">
        <v>56</v>
      </c>
      <c r="AE42" s="27" t="s">
        <v>56</v>
      </c>
      <c r="AF42" s="13">
        <v>1</v>
      </c>
      <c r="AG42" s="27" t="s">
        <v>56</v>
      </c>
      <c r="AH42" s="27" t="s">
        <v>56</v>
      </c>
      <c r="AI42" s="27" t="s">
        <v>56</v>
      </c>
      <c r="AJ42" s="12" t="s">
        <v>55</v>
      </c>
      <c r="AL42" s="27" t="s">
        <v>88</v>
      </c>
      <c r="AO42" s="12" t="s">
        <v>87</v>
      </c>
      <c r="AQ42" s="12" t="s">
        <v>86</v>
      </c>
      <c r="AR42" s="12">
        <v>41</v>
      </c>
    </row>
    <row r="43" spans="1:44" x14ac:dyDescent="0.35">
      <c r="A43" s="28" t="str">
        <f t="shared" si="0"/>
        <v>P08-Tributário-Chuva-44851-Macrófitas aquáticas</v>
      </c>
      <c r="B43" s="14" t="s">
        <v>17</v>
      </c>
      <c r="C43" s="14" t="s">
        <v>18</v>
      </c>
      <c r="D43" s="14">
        <v>0.25</v>
      </c>
      <c r="E43" s="14" t="s">
        <v>19</v>
      </c>
      <c r="F43" s="14">
        <v>44851</v>
      </c>
      <c r="G43" s="15">
        <v>44851</v>
      </c>
      <c r="H43" s="14" t="s">
        <v>20</v>
      </c>
      <c r="I43" s="27" t="s">
        <v>92</v>
      </c>
      <c r="K43" s="27" t="s">
        <v>91</v>
      </c>
      <c r="L43" s="27" t="s">
        <v>90</v>
      </c>
      <c r="M43" s="12" t="s">
        <v>28</v>
      </c>
      <c r="N43" s="29" t="e">
        <f>_xlfn.XLOOKUP(M:M,#REF!,#REF!,"")</f>
        <v>#REF!</v>
      </c>
      <c r="O43" s="29" t="e">
        <f>_xlfn.XLOOKUP(M:M,#REF!,#REF!,"")</f>
        <v>#REF!</v>
      </c>
      <c r="P43" s="12" t="e">
        <f>_xlfn.XLOOKUP(M:M,#REF!,#REF!,"")</f>
        <v>#REF!</v>
      </c>
      <c r="Q43" s="27" t="s">
        <v>94</v>
      </c>
      <c r="R43" s="27" t="str">
        <f t="shared" si="1"/>
        <v>VLI_ITB-P08-Tributário-Chuva-43-44851</v>
      </c>
      <c r="S43" s="27" t="s">
        <v>89</v>
      </c>
      <c r="T43" s="10" t="s">
        <v>57</v>
      </c>
      <c r="U43" s="12" t="s">
        <v>49</v>
      </c>
      <c r="V43" s="12" t="s">
        <v>50</v>
      </c>
      <c r="W43" s="12" t="s">
        <v>51</v>
      </c>
      <c r="X43" s="13" t="s">
        <v>58</v>
      </c>
      <c r="Y43" s="12" t="s">
        <v>59</v>
      </c>
      <c r="Z43" s="12" t="str">
        <f t="shared" si="2"/>
        <v>Rhynchospora</v>
      </c>
      <c r="AA43" s="12" t="str">
        <f t="shared" si="3"/>
        <v>corymbosa</v>
      </c>
      <c r="AC43" s="12" t="s">
        <v>54</v>
      </c>
      <c r="AD43" s="27" t="s">
        <v>56</v>
      </c>
      <c r="AE43" s="27" t="s">
        <v>56</v>
      </c>
      <c r="AF43" s="13">
        <v>1</v>
      </c>
      <c r="AG43" s="27" t="s">
        <v>56</v>
      </c>
      <c r="AH43" s="27" t="s">
        <v>56</v>
      </c>
      <c r="AI43" s="27" t="s">
        <v>56</v>
      </c>
      <c r="AJ43" s="12" t="s">
        <v>55</v>
      </c>
      <c r="AL43" s="27" t="s">
        <v>88</v>
      </c>
      <c r="AO43" s="12" t="s">
        <v>87</v>
      </c>
      <c r="AQ43" s="12" t="s">
        <v>86</v>
      </c>
      <c r="AR43" s="12">
        <v>42</v>
      </c>
    </row>
    <row r="44" spans="1:44" x14ac:dyDescent="0.35">
      <c r="A44" s="28" t="str">
        <f t="shared" si="0"/>
        <v>P09-Tributário-Chuva-44851-Macrófitas aquáticas</v>
      </c>
      <c r="B44" s="14" t="s">
        <v>17</v>
      </c>
      <c r="C44" s="14" t="s">
        <v>18</v>
      </c>
      <c r="D44" s="14">
        <v>0.25</v>
      </c>
      <c r="E44" s="14" t="s">
        <v>19</v>
      </c>
      <c r="F44" s="14">
        <v>44851</v>
      </c>
      <c r="G44" s="15">
        <v>44851</v>
      </c>
      <c r="H44" s="14" t="s">
        <v>20</v>
      </c>
      <c r="I44" s="27" t="s">
        <v>92</v>
      </c>
      <c r="K44" s="27" t="s">
        <v>91</v>
      </c>
      <c r="L44" s="27" t="s">
        <v>90</v>
      </c>
      <c r="M44" s="12" t="s">
        <v>29</v>
      </c>
      <c r="N44" s="29" t="e">
        <f>_xlfn.XLOOKUP(M:M,#REF!,#REF!,"")</f>
        <v>#REF!</v>
      </c>
      <c r="O44" s="29" t="e">
        <f>_xlfn.XLOOKUP(M:M,#REF!,#REF!,"")</f>
        <v>#REF!</v>
      </c>
      <c r="P44" s="12" t="e">
        <f>_xlfn.XLOOKUP(M:M,#REF!,#REF!,"")</f>
        <v>#REF!</v>
      </c>
      <c r="Q44" s="27" t="s">
        <v>94</v>
      </c>
      <c r="R44" s="27" t="str">
        <f t="shared" si="1"/>
        <v>VLI_ITB-P09-Tributário-Chuva-44-44851</v>
      </c>
      <c r="S44" s="27" t="s">
        <v>89</v>
      </c>
      <c r="T44" s="10" t="s">
        <v>60</v>
      </c>
      <c r="U44" s="12" t="s">
        <v>49</v>
      </c>
      <c r="V44" s="12" t="s">
        <v>50</v>
      </c>
      <c r="W44" s="12" t="s">
        <v>51</v>
      </c>
      <c r="X44" s="13" t="s">
        <v>58</v>
      </c>
      <c r="Y44" s="12" t="s">
        <v>59</v>
      </c>
      <c r="Z44" s="12" t="str">
        <f t="shared" si="2"/>
        <v>Eleocharis</v>
      </c>
      <c r="AA44" s="12" t="str">
        <f t="shared" si="3"/>
        <v>sellowiana</v>
      </c>
      <c r="AC44" s="12" t="s">
        <v>54</v>
      </c>
      <c r="AD44" s="27" t="s">
        <v>56</v>
      </c>
      <c r="AE44" s="27" t="s">
        <v>56</v>
      </c>
      <c r="AF44" s="13">
        <v>1</v>
      </c>
      <c r="AG44" s="27" t="s">
        <v>56</v>
      </c>
      <c r="AH44" s="27" t="s">
        <v>56</v>
      </c>
      <c r="AI44" s="27" t="s">
        <v>56</v>
      </c>
      <c r="AJ44" s="12" t="s">
        <v>55</v>
      </c>
      <c r="AL44" s="27" t="s">
        <v>88</v>
      </c>
      <c r="AO44" s="12" t="s">
        <v>87</v>
      </c>
      <c r="AQ44" s="12" t="s">
        <v>86</v>
      </c>
      <c r="AR44" s="12">
        <v>43</v>
      </c>
    </row>
    <row r="45" spans="1:44" x14ac:dyDescent="0.35">
      <c r="A45" s="28" t="str">
        <f t="shared" si="0"/>
        <v>P09-Tributário-Chuva-44851-Macrófitas aquáticas</v>
      </c>
      <c r="B45" s="14" t="s">
        <v>17</v>
      </c>
      <c r="C45" s="14" t="s">
        <v>18</v>
      </c>
      <c r="D45" s="14">
        <v>0.25</v>
      </c>
      <c r="E45" s="14" t="s">
        <v>19</v>
      </c>
      <c r="F45" s="14">
        <v>44851</v>
      </c>
      <c r="G45" s="15">
        <v>44851</v>
      </c>
      <c r="H45" s="14" t="s">
        <v>20</v>
      </c>
      <c r="I45" s="27" t="s">
        <v>92</v>
      </c>
      <c r="K45" s="27" t="s">
        <v>91</v>
      </c>
      <c r="L45" s="27" t="s">
        <v>90</v>
      </c>
      <c r="M45" s="12" t="s">
        <v>29</v>
      </c>
      <c r="N45" s="29" t="e">
        <f>_xlfn.XLOOKUP(M:M,#REF!,#REF!,"")</f>
        <v>#REF!</v>
      </c>
      <c r="O45" s="29" t="e">
        <f>_xlfn.XLOOKUP(M:M,#REF!,#REF!,"")</f>
        <v>#REF!</v>
      </c>
      <c r="P45" s="12" t="e">
        <f>_xlfn.XLOOKUP(M:M,#REF!,#REF!,"")</f>
        <v>#REF!</v>
      </c>
      <c r="Q45" s="27" t="s">
        <v>94</v>
      </c>
      <c r="R45" s="27" t="str">
        <f t="shared" si="1"/>
        <v>VLI_ITB-P09-Tributário-Chuva-45-44851</v>
      </c>
      <c r="S45" s="27" t="s">
        <v>89</v>
      </c>
      <c r="T45" s="10" t="s">
        <v>57</v>
      </c>
      <c r="U45" s="12" t="s">
        <v>49</v>
      </c>
      <c r="V45" s="12" t="s">
        <v>50</v>
      </c>
      <c r="W45" s="12" t="s">
        <v>51</v>
      </c>
      <c r="X45" s="13" t="s">
        <v>58</v>
      </c>
      <c r="Y45" s="12" t="s">
        <v>59</v>
      </c>
      <c r="Z45" s="12" t="str">
        <f t="shared" si="2"/>
        <v>Rhynchospora</v>
      </c>
      <c r="AA45" s="12" t="str">
        <f t="shared" si="3"/>
        <v>corymbosa</v>
      </c>
      <c r="AC45" s="12" t="s">
        <v>54</v>
      </c>
      <c r="AD45" s="27" t="s">
        <v>56</v>
      </c>
      <c r="AE45" s="27" t="s">
        <v>56</v>
      </c>
      <c r="AF45" s="13">
        <v>1</v>
      </c>
      <c r="AG45" s="27" t="s">
        <v>56</v>
      </c>
      <c r="AH45" s="27" t="s">
        <v>56</v>
      </c>
      <c r="AI45" s="27" t="s">
        <v>56</v>
      </c>
      <c r="AJ45" s="12" t="s">
        <v>55</v>
      </c>
      <c r="AL45" s="27" t="s">
        <v>88</v>
      </c>
      <c r="AO45" s="12" t="s">
        <v>87</v>
      </c>
      <c r="AQ45" s="12" t="s">
        <v>86</v>
      </c>
      <c r="AR45" s="12">
        <v>44</v>
      </c>
    </row>
    <row r="46" spans="1:44" x14ac:dyDescent="0.35">
      <c r="A46" s="28" t="str">
        <f t="shared" si="0"/>
        <v>P09-Tributário-Chuva-44851-Macrófitas aquáticas</v>
      </c>
      <c r="B46" s="14" t="s">
        <v>17</v>
      </c>
      <c r="C46" s="14" t="s">
        <v>18</v>
      </c>
      <c r="D46" s="14">
        <v>0.25</v>
      </c>
      <c r="E46" s="14" t="s">
        <v>19</v>
      </c>
      <c r="F46" s="14">
        <v>44851</v>
      </c>
      <c r="G46" s="15">
        <v>44851</v>
      </c>
      <c r="H46" s="14" t="s">
        <v>20</v>
      </c>
      <c r="I46" s="27" t="s">
        <v>92</v>
      </c>
      <c r="K46" s="27" t="s">
        <v>91</v>
      </c>
      <c r="L46" s="27" t="s">
        <v>90</v>
      </c>
      <c r="M46" s="12" t="s">
        <v>29</v>
      </c>
      <c r="N46" s="29" t="e">
        <f>_xlfn.XLOOKUP(M:M,#REF!,#REF!,"")</f>
        <v>#REF!</v>
      </c>
      <c r="O46" s="29" t="e">
        <f>_xlfn.XLOOKUP(M:M,#REF!,#REF!,"")</f>
        <v>#REF!</v>
      </c>
      <c r="P46" s="12" t="e">
        <f>_xlfn.XLOOKUP(M:M,#REF!,#REF!,"")</f>
        <v>#REF!</v>
      </c>
      <c r="Q46" s="27" t="s">
        <v>94</v>
      </c>
      <c r="R46" s="27" t="str">
        <f t="shared" si="1"/>
        <v>VLI_ITB-P09-Tributário-Chuva-46-44851</v>
      </c>
      <c r="S46" s="27" t="s">
        <v>89</v>
      </c>
      <c r="T46" s="10" t="s">
        <v>74</v>
      </c>
      <c r="U46" s="12" t="s">
        <v>49</v>
      </c>
      <c r="V46" s="12" t="s">
        <v>71</v>
      </c>
      <c r="W46" s="12" t="s">
        <v>65</v>
      </c>
      <c r="X46" s="12" t="s">
        <v>72</v>
      </c>
      <c r="Y46" s="12" t="s">
        <v>73</v>
      </c>
      <c r="Z46" s="12" t="str">
        <f t="shared" si="2"/>
        <v>Polygonum</v>
      </c>
      <c r="AA46" s="12" t="str">
        <f t="shared" si="3"/>
        <v>punctatum</v>
      </c>
      <c r="AC46" s="12" t="s">
        <v>54</v>
      </c>
      <c r="AD46" s="27" t="s">
        <v>56</v>
      </c>
      <c r="AE46" s="27" t="s">
        <v>56</v>
      </c>
      <c r="AF46" s="13">
        <v>1</v>
      </c>
      <c r="AG46" s="27" t="s">
        <v>56</v>
      </c>
      <c r="AH46" s="27" t="s">
        <v>56</v>
      </c>
      <c r="AI46" s="27" t="s">
        <v>56</v>
      </c>
      <c r="AJ46" s="12" t="s">
        <v>55</v>
      </c>
      <c r="AL46" s="27" t="s">
        <v>88</v>
      </c>
      <c r="AO46" s="12" t="s">
        <v>87</v>
      </c>
      <c r="AQ46" s="12" t="s">
        <v>86</v>
      </c>
      <c r="AR46" s="12">
        <v>45</v>
      </c>
    </row>
    <row r="47" spans="1:44" x14ac:dyDescent="0.35">
      <c r="A47" s="28" t="str">
        <f t="shared" si="0"/>
        <v>P10-Tributário-Chuva-44851-Macrófitas aquáticas</v>
      </c>
      <c r="B47" s="14" t="s">
        <v>17</v>
      </c>
      <c r="C47" s="14" t="s">
        <v>18</v>
      </c>
      <c r="D47" s="14">
        <v>0.25</v>
      </c>
      <c r="E47" s="14" t="s">
        <v>19</v>
      </c>
      <c r="F47" s="14">
        <v>44851</v>
      </c>
      <c r="G47" s="15">
        <v>44851</v>
      </c>
      <c r="H47" s="14" t="s">
        <v>20</v>
      </c>
      <c r="I47" s="27" t="s">
        <v>92</v>
      </c>
      <c r="K47" s="27" t="s">
        <v>91</v>
      </c>
      <c r="L47" s="27" t="s">
        <v>90</v>
      </c>
      <c r="M47" s="12" t="s">
        <v>30</v>
      </c>
      <c r="N47" s="29" t="e">
        <f>_xlfn.XLOOKUP(M:M,#REF!,#REF!,"")</f>
        <v>#REF!</v>
      </c>
      <c r="O47" s="29" t="e">
        <f>_xlfn.XLOOKUP(M:M,#REF!,#REF!,"")</f>
        <v>#REF!</v>
      </c>
      <c r="P47" s="12" t="e">
        <f>_xlfn.XLOOKUP(M:M,#REF!,#REF!,"")</f>
        <v>#REF!</v>
      </c>
      <c r="Q47" s="27" t="s">
        <v>94</v>
      </c>
      <c r="R47" s="27" t="str">
        <f t="shared" si="1"/>
        <v>VLI_ITB-P10-Tributário-Chuva-47-44851</v>
      </c>
      <c r="S47" s="27" t="s">
        <v>89</v>
      </c>
      <c r="T47" s="10" t="s">
        <v>57</v>
      </c>
      <c r="U47" s="12" t="s">
        <v>49</v>
      </c>
      <c r="V47" s="12" t="s">
        <v>50</v>
      </c>
      <c r="W47" s="12" t="s">
        <v>51</v>
      </c>
      <c r="X47" s="13" t="s">
        <v>58</v>
      </c>
      <c r="Y47" s="12" t="s">
        <v>59</v>
      </c>
      <c r="Z47" s="12" t="str">
        <f t="shared" si="2"/>
        <v>Rhynchospora</v>
      </c>
      <c r="AA47" s="12" t="str">
        <f t="shared" si="3"/>
        <v>corymbosa</v>
      </c>
      <c r="AC47" s="12" t="s">
        <v>54</v>
      </c>
      <c r="AD47" s="27" t="s">
        <v>56</v>
      </c>
      <c r="AE47" s="27" t="s">
        <v>56</v>
      </c>
      <c r="AF47" s="13">
        <v>1</v>
      </c>
      <c r="AG47" s="27" t="s">
        <v>56</v>
      </c>
      <c r="AH47" s="27" t="s">
        <v>56</v>
      </c>
      <c r="AI47" s="27" t="s">
        <v>56</v>
      </c>
      <c r="AJ47" s="12" t="s">
        <v>55</v>
      </c>
      <c r="AL47" s="27" t="s">
        <v>88</v>
      </c>
      <c r="AO47" s="12" t="s">
        <v>87</v>
      </c>
      <c r="AQ47" s="12" t="s">
        <v>86</v>
      </c>
      <c r="AR47" s="12">
        <v>46</v>
      </c>
    </row>
    <row r="48" spans="1:44" x14ac:dyDescent="0.35">
      <c r="A48" s="28" t="str">
        <f t="shared" si="0"/>
        <v>P10-Tributário-Chuva-44851-Macrófitas aquáticas</v>
      </c>
      <c r="B48" s="14" t="s">
        <v>17</v>
      </c>
      <c r="C48" s="14" t="s">
        <v>18</v>
      </c>
      <c r="D48" s="14">
        <v>0.25</v>
      </c>
      <c r="E48" s="14" t="s">
        <v>19</v>
      </c>
      <c r="F48" s="14">
        <v>44851</v>
      </c>
      <c r="G48" s="15">
        <v>44851</v>
      </c>
      <c r="H48" s="14" t="s">
        <v>20</v>
      </c>
      <c r="I48" s="27" t="s">
        <v>92</v>
      </c>
      <c r="K48" s="27" t="s">
        <v>91</v>
      </c>
      <c r="L48" s="27" t="s">
        <v>90</v>
      </c>
      <c r="M48" s="12" t="s">
        <v>30</v>
      </c>
      <c r="N48" s="29" t="e">
        <f>_xlfn.XLOOKUP(M:M,#REF!,#REF!,"")</f>
        <v>#REF!</v>
      </c>
      <c r="O48" s="29" t="e">
        <f>_xlfn.XLOOKUP(M:M,#REF!,#REF!,"")</f>
        <v>#REF!</v>
      </c>
      <c r="P48" s="12" t="e">
        <f>_xlfn.XLOOKUP(M:M,#REF!,#REF!,"")</f>
        <v>#REF!</v>
      </c>
      <c r="Q48" s="27" t="s">
        <v>94</v>
      </c>
      <c r="R48" s="27" t="str">
        <f t="shared" si="1"/>
        <v>VLI_ITB-P10-Tributário-Chuva--44851</v>
      </c>
      <c r="S48" s="27" t="s">
        <v>89</v>
      </c>
      <c r="T48" s="10" t="s">
        <v>74</v>
      </c>
      <c r="U48" s="12" t="s">
        <v>49</v>
      </c>
      <c r="V48" s="12" t="s">
        <v>71</v>
      </c>
      <c r="W48" s="12" t="s">
        <v>65</v>
      </c>
      <c r="X48" s="12" t="s">
        <v>72</v>
      </c>
      <c r="Y48" s="12" t="s">
        <v>73</v>
      </c>
      <c r="Z48" s="12" t="str">
        <f t="shared" si="2"/>
        <v>Polygonum</v>
      </c>
      <c r="AA48" s="12" t="str">
        <f t="shared" si="3"/>
        <v>punctatum</v>
      </c>
      <c r="AC48" s="12" t="s">
        <v>54</v>
      </c>
      <c r="AD48" s="27" t="s">
        <v>56</v>
      </c>
      <c r="AE48" s="27" t="s">
        <v>56</v>
      </c>
      <c r="AF48" s="13">
        <v>1</v>
      </c>
      <c r="AG48" s="27" t="s">
        <v>56</v>
      </c>
      <c r="AH48" s="27" t="s">
        <v>56</v>
      </c>
      <c r="AI48" s="27" t="s">
        <v>56</v>
      </c>
      <c r="AJ48" s="12" t="s">
        <v>55</v>
      </c>
      <c r="AL48" s="27" t="s">
        <v>88</v>
      </c>
      <c r="AO48" s="12" t="s">
        <v>87</v>
      </c>
      <c r="AQ48" s="12" t="s">
        <v>86</v>
      </c>
      <c r="AR48" s="12">
        <v>47</v>
      </c>
    </row>
  </sheetData>
  <phoneticPr fontId="20" type="noConversion"/>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4EEB66-AE26-4FBE-A087-F12AB8C4EFC1}">
  <ds:schemaRefs>
    <ds:schemaRef ds:uri="http://schemas.microsoft.com/office/infopath/2007/PartnerControls"/>
    <ds:schemaRef ds:uri="http://purl.org/dc/elements/1.1/"/>
    <ds:schemaRef ds:uri="http://purl.org/dc/terms/"/>
    <ds:schemaRef ds:uri="7b39c1f1-4d20-48c2-a1bc-a461082bbdd3"/>
    <ds:schemaRef ds:uri="http://schemas.openxmlformats.org/package/2006/metadata/core-properties"/>
    <ds:schemaRef ds:uri="http://schemas.microsoft.com/office/2006/documentManagement/types"/>
    <ds:schemaRef ds:uri="f88f13ab-2ba3-4852-9c59-fed0c093ed6c"/>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CCFCEE6-74C7-4BDD-A8D4-0F8EE979C5EC}">
  <ds:schemaRefs>
    <ds:schemaRef ds:uri="http://schemas.microsoft.com/sharepoint/v3/contenttype/forms"/>
  </ds:schemaRefs>
</ds:datastoreItem>
</file>

<file path=customXml/itemProps3.xml><?xml version="1.0" encoding="utf-8"?>
<ds:datastoreItem xmlns:ds="http://schemas.openxmlformats.org/officeDocument/2006/customXml" ds:itemID="{A59D6A57-049C-49DA-9890-0A5B4BC12E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Orientações</vt:lpstr>
      <vt:lpstr>samplingEvents</vt:lpstr>
      <vt:lpstr>associatedOcurrance</vt:lpstr>
      <vt:lpstr>allData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Regiane Linhares</dc:creator>
  <cp:lastModifiedBy>Florentino, Caroline</cp:lastModifiedBy>
  <dcterms:created xsi:type="dcterms:W3CDTF">2014-07-25T21:03:31Z</dcterms:created>
  <dcterms:modified xsi:type="dcterms:W3CDTF">2025-10-31T23:34:33Z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